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alins\Work Folders\Desktop\"/>
    </mc:Choice>
  </mc:AlternateContent>
  <xr:revisionPtr revIDLastSave="0" documentId="13_ncr:1_{68678388-C7A6-481B-A29B-0CE9E1B33B11}" xr6:coauthVersionLast="47" xr6:coauthVersionMax="47" xr10:uidLastSave="{00000000-0000-0000-0000-000000000000}"/>
  <bookViews>
    <workbookView xWindow="-120" yWindow="-120" windowWidth="29040" windowHeight="15720" tabRatio="411" xr2:uid="{00000000-000D-0000-FFFF-FFFF00000000}"/>
  </bookViews>
  <sheets>
    <sheet name="TFW" sheetId="14" r:id="rId1"/>
    <sheet name="SB" sheetId="12" r:id="rId2"/>
    <sheet name="SB (In-Between S)" sheetId="13" state="hidden" r:id="rId3"/>
    <sheet name="FW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H32" i="11" l="1"/>
  <c r="CN42" i="14"/>
  <c r="BV21" i="13"/>
  <c r="BV19" i="13"/>
  <c r="BV17" i="13"/>
  <c r="BV15" i="13"/>
  <c r="BV13" i="13"/>
  <c r="BV11" i="13"/>
  <c r="BV9" i="13"/>
  <c r="BV7" i="13"/>
  <c r="BV5" i="13"/>
  <c r="BN21" i="13"/>
  <c r="BN19" i="13"/>
  <c r="BN17" i="13"/>
  <c r="BN15" i="13"/>
  <c r="BN13" i="13"/>
  <c r="BN11" i="13"/>
  <c r="BN9" i="13"/>
  <c r="BN7" i="13"/>
  <c r="BN5" i="13"/>
  <c r="BF21" i="13"/>
  <c r="BF19" i="13"/>
  <c r="BF17" i="13"/>
  <c r="BF15" i="13"/>
  <c r="BF13" i="13"/>
  <c r="BF11" i="13"/>
  <c r="BF9" i="13"/>
  <c r="BF7" i="13"/>
  <c r="BF5" i="13"/>
  <c r="AX21" i="13"/>
  <c r="AX19" i="13"/>
  <c r="AX17" i="13"/>
  <c r="AX15" i="13"/>
  <c r="AX13" i="13"/>
  <c r="AX11" i="13"/>
  <c r="AX9" i="13"/>
  <c r="AX7" i="13"/>
  <c r="AX5" i="13"/>
  <c r="AP21" i="13"/>
  <c r="AP19" i="13"/>
  <c r="AP17" i="13"/>
  <c r="AP15" i="13"/>
  <c r="AP13" i="13"/>
  <c r="AP11" i="13"/>
  <c r="AP9" i="13"/>
  <c r="AP7" i="13"/>
  <c r="AP5" i="13"/>
  <c r="AH21" i="13"/>
  <c r="AH19" i="13"/>
  <c r="AH17" i="13"/>
  <c r="AH15" i="13"/>
  <c r="AH13" i="13"/>
  <c r="AH11" i="13"/>
  <c r="AH9" i="13"/>
  <c r="AH7" i="13"/>
  <c r="AH5" i="13"/>
  <c r="Z21" i="13"/>
  <c r="Z19" i="13"/>
  <c r="Z17" i="13"/>
  <c r="Z15" i="13"/>
  <c r="Z13" i="13"/>
  <c r="Z11" i="13"/>
  <c r="Z9" i="13"/>
  <c r="Z7" i="13"/>
  <c r="Z5" i="13"/>
  <c r="R21" i="13"/>
  <c r="R19" i="13"/>
  <c r="R17" i="13"/>
  <c r="R15" i="13"/>
  <c r="R13" i="13"/>
  <c r="R11" i="13"/>
  <c r="R9" i="13"/>
  <c r="R7" i="13"/>
  <c r="R5" i="13"/>
  <c r="J5" i="13"/>
  <c r="J7" i="13"/>
  <c r="J9" i="13"/>
  <c r="J11" i="13"/>
  <c r="J13" i="13"/>
  <c r="J15" i="13"/>
  <c r="J17" i="13"/>
  <c r="J19" i="13"/>
  <c r="J21" i="13"/>
  <c r="K29" i="13"/>
  <c r="K27" i="13"/>
  <c r="K25" i="13"/>
  <c r="S29" i="13"/>
  <c r="S27" i="13"/>
  <c r="S25" i="13"/>
  <c r="AA29" i="13"/>
  <c r="AA27" i="13"/>
  <c r="AA25" i="13"/>
  <c r="AI29" i="13"/>
  <c r="AI27" i="13"/>
  <c r="AI25" i="13"/>
  <c r="AQ29" i="13"/>
  <c r="AQ27" i="13"/>
  <c r="AQ25" i="13"/>
  <c r="BW29" i="13"/>
  <c r="BW27" i="13"/>
  <c r="BW25" i="13"/>
  <c r="BO29" i="13"/>
  <c r="BO27" i="13"/>
  <c r="BO25" i="13"/>
  <c r="BG25" i="13"/>
  <c r="BG27" i="13"/>
  <c r="BG29" i="13"/>
  <c r="BG31" i="13"/>
  <c r="BG33" i="13"/>
  <c r="AY25" i="13"/>
  <c r="AY27" i="13"/>
  <c r="AY29" i="13"/>
  <c r="AY31" i="13"/>
  <c r="AY33" i="13"/>
  <c r="BW39" i="13"/>
  <c r="BW37" i="13"/>
  <c r="BW35" i="13"/>
  <c r="BO39" i="13"/>
  <c r="BO37" i="13"/>
  <c r="BO35" i="13"/>
  <c r="BG39" i="13"/>
  <c r="BG37" i="13"/>
  <c r="BG35" i="13"/>
  <c r="AY39" i="13"/>
  <c r="AY37" i="13"/>
  <c r="AY35" i="13"/>
  <c r="AQ39" i="13"/>
  <c r="AQ37" i="13"/>
  <c r="AQ35" i="13"/>
  <c r="AI39" i="13"/>
  <c r="AI37" i="13"/>
  <c r="AI35" i="13"/>
  <c r="AA39" i="13"/>
  <c r="AA37" i="13"/>
  <c r="AA35" i="13"/>
  <c r="S39" i="13"/>
  <c r="S37" i="13"/>
  <c r="S35" i="13"/>
  <c r="K35" i="13"/>
  <c r="K37" i="13"/>
  <c r="K39" i="13"/>
  <c r="CI12" i="14" l="1"/>
  <c r="CH12" i="14"/>
  <c r="CG12" i="14"/>
  <c r="CF12" i="14"/>
  <c r="CE12" i="14"/>
  <c r="CC15" i="14"/>
  <c r="CD15" i="14"/>
  <c r="CC17" i="14"/>
  <c r="CD17" i="14"/>
  <c r="CC19" i="14"/>
  <c r="CD19" i="14"/>
  <c r="CC21" i="14"/>
  <c r="CD21" i="14"/>
  <c r="CC23" i="14"/>
  <c r="CD23" i="14"/>
  <c r="CC27" i="14"/>
  <c r="CD27" i="14"/>
  <c r="CC37" i="14"/>
  <c r="CD37" i="14"/>
  <c r="CC5" i="14"/>
  <c r="CD5" i="14"/>
  <c r="CE34" i="14"/>
  <c r="CD33" i="14" s="1"/>
  <c r="CF32" i="14"/>
  <c r="CE32" i="14"/>
  <c r="CF30" i="14"/>
  <c r="CE30" i="14"/>
  <c r="CG26" i="14"/>
  <c r="CF26" i="14"/>
  <c r="CE26" i="14"/>
  <c r="CK12" i="11"/>
  <c r="CJ12" i="11"/>
  <c r="CI12" i="11"/>
  <c r="CH12" i="11"/>
  <c r="CG12" i="11"/>
  <c r="CH36" i="14"/>
  <c r="CG36" i="14"/>
  <c r="CF36" i="14"/>
  <c r="CE36" i="14"/>
  <c r="CF40" i="14"/>
  <c r="CE40" i="14"/>
  <c r="CD23" i="13" a="1"/>
  <c r="CD23" i="13" s="1"/>
  <c r="CV40" i="12"/>
  <c r="CU40" i="12"/>
  <c r="CT40" i="12"/>
  <c r="CS40" i="12"/>
  <c r="CR40" i="12"/>
  <c r="CQ40" i="12"/>
  <c r="CP40" i="12"/>
  <c r="CO40" i="12"/>
  <c r="CN40" i="12"/>
  <c r="CM40" i="12"/>
  <c r="CL40" i="12"/>
  <c r="CK40" i="12"/>
  <c r="CJ40" i="12"/>
  <c r="CI40" i="12"/>
  <c r="CH40" i="12"/>
  <c r="CG40" i="12"/>
  <c r="CF40" i="12"/>
  <c r="CE40" i="12"/>
  <c r="CN38" i="12"/>
  <c r="CM38" i="12"/>
  <c r="CL38" i="12"/>
  <c r="CK38" i="12"/>
  <c r="CJ38" i="12"/>
  <c r="CI38" i="12"/>
  <c r="CH38" i="12"/>
  <c r="CG38" i="12"/>
  <c r="CF38" i="12"/>
  <c r="CE38" i="12"/>
  <c r="CW36" i="12"/>
  <c r="CV36" i="12"/>
  <c r="CU36" i="12"/>
  <c r="CT36" i="12"/>
  <c r="CS36" i="12"/>
  <c r="CR36" i="12"/>
  <c r="CQ36" i="12"/>
  <c r="CP36" i="12"/>
  <c r="CO36" i="12"/>
  <c r="CN36" i="12"/>
  <c r="CM36" i="12"/>
  <c r="CL36" i="12"/>
  <c r="CK36" i="12"/>
  <c r="CJ36" i="12"/>
  <c r="CI36" i="12"/>
  <c r="CH36" i="12"/>
  <c r="CG36" i="12"/>
  <c r="CF36" i="12"/>
  <c r="CE36" i="12"/>
  <c r="CS34" i="12"/>
  <c r="CR34" i="12"/>
  <c r="CQ34" i="12"/>
  <c r="CP34" i="12"/>
  <c r="CO34" i="12"/>
  <c r="CN34" i="12"/>
  <c r="CM34" i="12"/>
  <c r="CL34" i="12"/>
  <c r="CK34" i="12"/>
  <c r="CJ34" i="12"/>
  <c r="CI34" i="12"/>
  <c r="CH34" i="12"/>
  <c r="CG34" i="12"/>
  <c r="CF34" i="12"/>
  <c r="CE34" i="12"/>
  <c r="CO32" i="12"/>
  <c r="CN32" i="12"/>
  <c r="CM32" i="12"/>
  <c r="CL32" i="12"/>
  <c r="CK32" i="12"/>
  <c r="CJ32" i="12"/>
  <c r="CI32" i="12"/>
  <c r="CH32" i="12"/>
  <c r="CG32" i="12"/>
  <c r="CF32" i="12"/>
  <c r="CE32" i="12"/>
  <c r="CO30" i="12"/>
  <c r="CN30" i="12"/>
  <c r="CM30" i="12"/>
  <c r="CL30" i="12"/>
  <c r="CK30" i="12"/>
  <c r="CJ30" i="12"/>
  <c r="CI30" i="12"/>
  <c r="CH30" i="12"/>
  <c r="CG30" i="12"/>
  <c r="CF30" i="12"/>
  <c r="CE30" i="12"/>
  <c r="CI28" i="12"/>
  <c r="CH28" i="12"/>
  <c r="CG28" i="12"/>
  <c r="CF28" i="12"/>
  <c r="CE28" i="12"/>
  <c r="CL26" i="12"/>
  <c r="CK26" i="12"/>
  <c r="CJ26" i="12"/>
  <c r="CI26" i="12"/>
  <c r="CH26" i="12"/>
  <c r="CG26" i="12"/>
  <c r="CF26" i="12"/>
  <c r="CE26" i="12"/>
  <c r="CI24" i="12"/>
  <c r="CH24" i="12"/>
  <c r="CG24" i="12"/>
  <c r="CF24" i="12"/>
  <c r="CE24" i="12"/>
  <c r="CI22" i="12"/>
  <c r="CH22" i="12"/>
  <c r="CG22" i="12"/>
  <c r="CF22" i="12"/>
  <c r="CE22" i="12"/>
  <c r="CG20" i="12"/>
  <c r="CF20" i="12"/>
  <c r="CE20" i="12"/>
  <c r="CL18" i="12"/>
  <c r="CK18" i="12"/>
  <c r="CJ18" i="12"/>
  <c r="CI18" i="12"/>
  <c r="CH18" i="12"/>
  <c r="CG18" i="12"/>
  <c r="CF18" i="12"/>
  <c r="CE18" i="12"/>
  <c r="CK16" i="12"/>
  <c r="CJ16" i="12"/>
  <c r="CI16" i="12"/>
  <c r="CH16" i="12"/>
  <c r="CG16" i="12"/>
  <c r="CF16" i="12"/>
  <c r="CE16" i="12"/>
  <c r="CK14" i="12"/>
  <c r="CJ14" i="12"/>
  <c r="CI14" i="12"/>
  <c r="CH14" i="12"/>
  <c r="CG14" i="12"/>
  <c r="CF14" i="12"/>
  <c r="CE14" i="12"/>
  <c r="CP12" i="12"/>
  <c r="CO12" i="12"/>
  <c r="CN12" i="12"/>
  <c r="CM12" i="12"/>
  <c r="CL12" i="12"/>
  <c r="CK12" i="12"/>
  <c r="CJ12" i="12"/>
  <c r="CI12" i="12"/>
  <c r="CH12" i="12"/>
  <c r="CG12" i="12"/>
  <c r="CF12" i="12"/>
  <c r="CE12" i="12"/>
  <c r="CP10" i="12"/>
  <c r="CO10" i="12"/>
  <c r="CN10" i="12"/>
  <c r="CM10" i="12"/>
  <c r="CL10" i="12"/>
  <c r="CK10" i="12"/>
  <c r="CJ10" i="12"/>
  <c r="CI10" i="12"/>
  <c r="CH10" i="12"/>
  <c r="CG10" i="12"/>
  <c r="CF10" i="12"/>
  <c r="CE10" i="12"/>
  <c r="CP8" i="12"/>
  <c r="CO8" i="12"/>
  <c r="CN8" i="12"/>
  <c r="CM8" i="12"/>
  <c r="CL8" i="12"/>
  <c r="CK8" i="12"/>
  <c r="CJ8" i="12"/>
  <c r="CI8" i="12"/>
  <c r="CH8" i="12"/>
  <c r="CG8" i="12"/>
  <c r="CF8" i="12"/>
  <c r="CE8" i="12"/>
  <c r="CQ6" i="12"/>
  <c r="CP6" i="12"/>
  <c r="CO6" i="12"/>
  <c r="CN6" i="12"/>
  <c r="CM6" i="12"/>
  <c r="CL6" i="12"/>
  <c r="CK6" i="12"/>
  <c r="CJ6" i="12"/>
  <c r="CI6" i="12"/>
  <c r="CH6" i="12"/>
  <c r="CG6" i="12"/>
  <c r="CF6" i="12"/>
  <c r="CE6" i="12"/>
  <c r="CK40" i="11"/>
  <c r="CJ40" i="11"/>
  <c r="CI40" i="11"/>
  <c r="CH40" i="11"/>
  <c r="CG40" i="11"/>
  <c r="CG38" i="11"/>
  <c r="CF37" i="11" s="1"/>
  <c r="CJ36" i="11"/>
  <c r="CI36" i="11"/>
  <c r="CH36" i="11"/>
  <c r="CG36" i="11"/>
  <c r="CN34" i="11"/>
  <c r="CM34" i="11"/>
  <c r="CL34" i="11"/>
  <c r="CK34" i="11"/>
  <c r="CJ34" i="11"/>
  <c r="CI34" i="11"/>
  <c r="CH34" i="11"/>
  <c r="CG34" i="11"/>
  <c r="CN32" i="11"/>
  <c r="CM32" i="11"/>
  <c r="CL32" i="11"/>
  <c r="CK32" i="11"/>
  <c r="CJ32" i="11"/>
  <c r="CI32" i="11"/>
  <c r="CG32" i="11"/>
  <c r="CH30" i="11"/>
  <c r="CG30" i="11"/>
  <c r="CG28" i="11"/>
  <c r="CE27" i="11" s="1"/>
  <c r="CI26" i="11"/>
  <c r="CH26" i="11"/>
  <c r="CG26" i="11"/>
  <c r="CG24" i="11"/>
  <c r="CE23" i="11" s="1"/>
  <c r="CG22" i="11"/>
  <c r="CF21" i="11" s="1"/>
  <c r="CH20" i="11"/>
  <c r="CG20" i="11"/>
  <c r="CI18" i="11"/>
  <c r="CH18" i="11"/>
  <c r="CG18" i="11"/>
  <c r="CH16" i="11"/>
  <c r="CG16" i="11"/>
  <c r="CH7" i="11"/>
  <c r="CG7" i="11"/>
  <c r="CF17" i="11" l="1"/>
  <c r="CE37" i="11"/>
  <c r="CC13" i="12"/>
  <c r="CD5" i="12"/>
  <c r="CC15" i="12"/>
  <c r="CF5" i="11"/>
  <c r="CC25" i="14"/>
  <c r="CC39" i="14"/>
  <c r="CD31" i="14"/>
  <c r="CD29" i="14"/>
  <c r="CC9" i="12"/>
  <c r="CC29" i="12"/>
  <c r="CC21" i="12"/>
  <c r="CC39" i="12"/>
  <c r="CC37" i="12"/>
  <c r="CC25" i="12"/>
  <c r="CC27" i="12"/>
  <c r="CC31" i="12"/>
  <c r="CC35" i="14"/>
  <c r="CC7" i="12"/>
  <c r="CC11" i="12"/>
  <c r="CD9" i="14"/>
  <c r="CC35" i="12"/>
  <c r="CJ8" i="13"/>
  <c r="CC17" i="12"/>
  <c r="CC19" i="12"/>
  <c r="CC23" i="12"/>
  <c r="CC33" i="12"/>
  <c r="CI26" i="13"/>
  <c r="CI38" i="13"/>
  <c r="CH38" i="13"/>
  <c r="CF29" i="11"/>
  <c r="CG34" i="13"/>
  <c r="CC33" i="14"/>
  <c r="CC29" i="14"/>
  <c r="CJ6" i="13"/>
  <c r="CE5" i="11"/>
  <c r="CD35" i="14"/>
  <c r="CC5" i="12"/>
  <c r="CI36" i="13"/>
  <c r="CD25" i="14"/>
  <c r="CK10" i="13"/>
  <c r="CI12" i="13"/>
  <c r="CC9" i="14"/>
  <c r="CI14" i="13"/>
  <c r="CC31" i="14"/>
  <c r="CD39" i="14"/>
  <c r="CH16" i="13"/>
  <c r="CF15" i="11"/>
  <c r="CJ18" i="13"/>
  <c r="CJ10" i="13"/>
  <c r="CJ36" i="13"/>
  <c r="CF32" i="13"/>
  <c r="CI8" i="13"/>
  <c r="CL38" i="13"/>
  <c r="CK38" i="13"/>
  <c r="CJ12" i="13"/>
  <c r="CI6" i="13"/>
  <c r="CJ38" i="13"/>
  <c r="CF19" i="11"/>
  <c r="CH36" i="13"/>
  <c r="CF9" i="11"/>
  <c r="CE19" i="11"/>
  <c r="CF23" i="11"/>
  <c r="CF36" i="13"/>
  <c r="CH26" i="13"/>
  <c r="CD27" i="13" a="1"/>
  <c r="CD27" i="13" s="1"/>
  <c r="CD19" i="12"/>
  <c r="CD29" i="12"/>
  <c r="CD37" i="12"/>
  <c r="CG14" i="13"/>
  <c r="CG28" i="13"/>
  <c r="CD25" i="12"/>
  <c r="CD5" i="13" a="1"/>
  <c r="CD5" i="13" s="1"/>
  <c r="CI10" i="13"/>
  <c r="CF16" i="13"/>
  <c r="CG20" i="13"/>
  <c r="CD7" i="12"/>
  <c r="CD33" i="12"/>
  <c r="CF8" i="13"/>
  <c r="CD21" i="13" a="1"/>
  <c r="CD21" i="13" s="1"/>
  <c r="CE9" i="11"/>
  <c r="CE15" i="11"/>
  <c r="CF27" i="11"/>
  <c r="CD9" i="12"/>
  <c r="CD13" i="12"/>
  <c r="CD23" i="12"/>
  <c r="CG6" i="13"/>
  <c r="CH10" i="13"/>
  <c r="CD33" i="13" a="1"/>
  <c r="CD33" i="13" s="1"/>
  <c r="CE21" i="11"/>
  <c r="CF33" i="11"/>
  <c r="CD39" i="12"/>
  <c r="CH12" i="13"/>
  <c r="CF20" i="13"/>
  <c r="CH22" i="13"/>
  <c r="CF34" i="13"/>
  <c r="CF35" i="11"/>
  <c r="CD11" i="12"/>
  <c r="CG8" i="13"/>
  <c r="CH14" i="13"/>
  <c r="CD15" i="13" a="1"/>
  <c r="CD15" i="13" s="1"/>
  <c r="CI30" i="13"/>
  <c r="CF12" i="13"/>
  <c r="CH18" i="13"/>
  <c r="CG38" i="13"/>
  <c r="CJ40" i="13"/>
  <c r="CF25" i="11"/>
  <c r="CD17" i="12"/>
  <c r="CD31" i="12"/>
  <c r="CD35" i="12"/>
  <c r="CI18" i="13"/>
  <c r="CF28" i="13"/>
  <c r="CF31" i="11"/>
  <c r="CF39" i="11"/>
  <c r="CG36" i="13"/>
  <c r="CD11" i="13" a="1"/>
  <c r="CD11" i="13" s="1"/>
  <c r="CF14" i="13"/>
  <c r="CD29" i="13" a="1"/>
  <c r="CD29" i="13" s="1"/>
  <c r="CD31" i="13" a="1"/>
  <c r="CD31" i="13" s="1"/>
  <c r="CD25" i="13" a="1"/>
  <c r="CD25" i="13" s="1"/>
  <c r="CF6" i="13"/>
  <c r="CH8" i="13"/>
  <c r="CG16" i="13"/>
  <c r="CF22" i="13"/>
  <c r="CD19" i="13" a="1"/>
  <c r="CD19" i="13" s="1"/>
  <c r="CG22" i="13" a="1"/>
  <c r="CG22" i="13" s="1"/>
  <c r="CF26" i="13"/>
  <c r="CH6" i="13"/>
  <c r="CD9" i="13" a="1"/>
  <c r="CD9" i="13" s="1"/>
  <c r="CD17" i="13" a="1"/>
  <c r="CD17" i="13" s="1"/>
  <c r="CG26" i="13"/>
  <c r="CF40" i="13"/>
  <c r="CD37" i="13" a="1"/>
  <c r="CD37" i="13" s="1"/>
  <c r="CG40" i="13"/>
  <c r="CG30" i="13"/>
  <c r="CG32" i="13"/>
  <c r="CD35" i="13" a="1"/>
  <c r="CD35" i="13" s="1"/>
  <c r="CH40" i="13"/>
  <c r="CD13" i="13" a="1"/>
  <c r="CD13" i="13" s="1"/>
  <c r="CD7" i="13" a="1"/>
  <c r="CD7" i="13" s="1"/>
  <c r="CF10" i="13"/>
  <c r="CG12" i="13"/>
  <c r="CF18" i="13"/>
  <c r="CG10" i="13"/>
  <c r="CG18" i="13"/>
  <c r="CH30" i="13"/>
  <c r="CF38" i="13"/>
  <c r="CI40" i="13"/>
  <c r="CF30" i="13"/>
  <c r="CD15" i="12"/>
  <c r="CD21" i="12"/>
  <c r="CD27" i="12"/>
  <c r="CE25" i="11"/>
  <c r="CE29" i="11"/>
  <c r="CE35" i="11"/>
  <c r="CE17" i="11"/>
  <c r="CE39" i="11"/>
  <c r="CE33" i="11"/>
  <c r="CE31" i="11"/>
  <c r="CE42" i="11" l="1"/>
  <c r="CC42" i="14"/>
  <c r="CD42" i="12"/>
  <c r="CF42" i="11"/>
  <c r="CC42" i="12"/>
  <c r="CD42" i="14" l="1"/>
</calcChain>
</file>

<file path=xl/sharedStrings.xml><?xml version="1.0" encoding="utf-8"?>
<sst xmlns="http://schemas.openxmlformats.org/spreadsheetml/2006/main" count="2243" uniqueCount="252">
  <si>
    <t>SECTOR 09</t>
  </si>
  <si>
    <t>SECTOR 08</t>
  </si>
  <si>
    <t>SECTOR 07</t>
  </si>
  <si>
    <t>SECTOR 06</t>
  </si>
  <si>
    <t>SECTOR 05</t>
  </si>
  <si>
    <t>SECTOR 04</t>
  </si>
  <si>
    <t>SECTOR 03</t>
  </si>
  <si>
    <t>SECTOR 02</t>
  </si>
  <si>
    <t>SECTOR 01</t>
  </si>
  <si>
    <t>C18</t>
  </si>
  <si>
    <t>C17</t>
  </si>
  <si>
    <t>C16</t>
  </si>
  <si>
    <t>C15</t>
  </si>
  <si>
    <t>C14</t>
  </si>
  <si>
    <t>C13</t>
  </si>
  <si>
    <t>C12</t>
  </si>
  <si>
    <t>C11</t>
  </si>
  <si>
    <t>C10</t>
  </si>
  <si>
    <t>C09</t>
  </si>
  <si>
    <t>C08</t>
  </si>
  <si>
    <t>C07</t>
  </si>
  <si>
    <t>C06</t>
  </si>
  <si>
    <t>C05</t>
  </si>
  <si>
    <t>C04</t>
  </si>
  <si>
    <t>C03</t>
  </si>
  <si>
    <t>C02</t>
  </si>
  <si>
    <t>C01</t>
  </si>
  <si>
    <t>PANEL VARIANTS</t>
  </si>
  <si>
    <t>FINGER VARIANTS</t>
  </si>
  <si>
    <t>#01</t>
  </si>
  <si>
    <t>01-02</t>
  </si>
  <si>
    <t>#01-02</t>
  </si>
  <si>
    <t>#02</t>
  </si>
  <si>
    <t>#03</t>
  </si>
  <si>
    <t>04A</t>
  </si>
  <si>
    <t>03 W</t>
  </si>
  <si>
    <t>03 TS</t>
  </si>
  <si>
    <t>#03-04-05</t>
  </si>
  <si>
    <t>#04</t>
  </si>
  <si>
    <t>04 W</t>
  </si>
  <si>
    <t>04 TS</t>
  </si>
  <si>
    <t>A:</t>
  </si>
  <si>
    <t>standard</t>
  </si>
  <si>
    <t>W:</t>
  </si>
  <si>
    <t>Wave guides (diag)</t>
  </si>
  <si>
    <t>TS:</t>
  </si>
  <si>
    <t>TS beam dump (diag)</t>
  </si>
  <si>
    <t>#05</t>
  </si>
  <si>
    <t>hh</t>
  </si>
  <si>
    <t>#06</t>
  </si>
  <si>
    <t>06</t>
  </si>
  <si>
    <t>#07</t>
  </si>
  <si>
    <t>07</t>
  </si>
  <si>
    <t>#08</t>
  </si>
  <si>
    <t>08</t>
  </si>
  <si>
    <t>#09</t>
  </si>
  <si>
    <t>09</t>
  </si>
  <si>
    <t>#10</t>
  </si>
  <si>
    <t>10</t>
  </si>
  <si>
    <t>UP18</t>
  </si>
  <si>
    <t>UP17</t>
  </si>
  <si>
    <t>UP16</t>
  </si>
  <si>
    <t>UP15</t>
  </si>
  <si>
    <t>UP14</t>
  </si>
  <si>
    <t>UP13</t>
  </si>
  <si>
    <t>UP12</t>
  </si>
  <si>
    <t>UP11</t>
  </si>
  <si>
    <t>UP10</t>
  </si>
  <si>
    <t>UP09</t>
  </si>
  <si>
    <t>UP08</t>
  </si>
  <si>
    <t>UP07</t>
  </si>
  <si>
    <t>UP06</t>
  </si>
  <si>
    <t>UP05</t>
  </si>
  <si>
    <t>UP04</t>
  </si>
  <si>
    <t>UP03</t>
  </si>
  <si>
    <t>UP02</t>
  </si>
  <si>
    <t>UP01</t>
  </si>
  <si>
    <t>#11</t>
  </si>
  <si>
    <t>11A</t>
  </si>
  <si>
    <t>11B</t>
  </si>
  <si>
    <t>11C</t>
  </si>
  <si>
    <t>standard short</t>
  </si>
  <si>
    <t>C:</t>
  </si>
  <si>
    <t xml:space="preserve">ECRH </t>
  </si>
  <si>
    <t>B:</t>
  </si>
  <si>
    <t>standard long</t>
  </si>
  <si>
    <t>#12</t>
  </si>
  <si>
    <t>12</t>
  </si>
  <si>
    <t>#13</t>
  </si>
  <si>
    <t>13A</t>
  </si>
  <si>
    <t>13B</t>
  </si>
  <si>
    <t>#14</t>
  </si>
  <si>
    <t>14A</t>
  </si>
  <si>
    <t>EQ18</t>
  </si>
  <si>
    <t>EQ17</t>
  </si>
  <si>
    <t>EQ16</t>
  </si>
  <si>
    <t>EQ15</t>
  </si>
  <si>
    <t>EQ14</t>
  </si>
  <si>
    <t>EQ13</t>
  </si>
  <si>
    <t>EQ12</t>
  </si>
  <si>
    <t>EQ11</t>
  </si>
  <si>
    <t>EQ10</t>
  </si>
  <si>
    <t>EQ09</t>
  </si>
  <si>
    <t>EQ08</t>
  </si>
  <si>
    <t>14 ADL</t>
  </si>
  <si>
    <t>14 NB</t>
  </si>
  <si>
    <t>14 AND</t>
  </si>
  <si>
    <t>14 NC</t>
  </si>
  <si>
    <t>14 ND</t>
  </si>
  <si>
    <t>14 NE</t>
  </si>
  <si>
    <t>14 NDL</t>
  </si>
  <si>
    <t>EQ03</t>
  </si>
  <si>
    <t>EQ02</t>
  </si>
  <si>
    <t>EQ01</t>
  </si>
  <si>
    <t xml:space="preserve">14 AND </t>
  </si>
  <si>
    <t>#15</t>
  </si>
  <si>
    <t>15S</t>
  </si>
  <si>
    <t>15A</t>
  </si>
  <si>
    <t>15 ADL</t>
  </si>
  <si>
    <t>15 NB</t>
  </si>
  <si>
    <t>15 AND</t>
  </si>
  <si>
    <t>15 NCA</t>
  </si>
  <si>
    <t>EQ06</t>
  </si>
  <si>
    <t>15 NC</t>
  </si>
  <si>
    <t>EQ05</t>
  </si>
  <si>
    <t>15 NE</t>
  </si>
  <si>
    <t>EQ04</t>
  </si>
  <si>
    <t xml:space="preserve">S: </t>
  </si>
  <si>
    <t>#16</t>
  </si>
  <si>
    <t>16S</t>
  </si>
  <si>
    <t>16B</t>
  </si>
  <si>
    <t>16A</t>
  </si>
  <si>
    <t>16AICH</t>
  </si>
  <si>
    <t>AICH:</t>
  </si>
  <si>
    <t>AICH port</t>
  </si>
  <si>
    <t>#17</t>
  </si>
  <si>
    <t>17</t>
  </si>
  <si>
    <t>#18</t>
  </si>
  <si>
    <t>18A</t>
  </si>
  <si>
    <t>18B</t>
  </si>
  <si>
    <t>opening (viewing system)</t>
  </si>
  <si>
    <t>S18</t>
  </si>
  <si>
    <t>S17</t>
  </si>
  <si>
    <t>S16</t>
  </si>
  <si>
    <t>S15</t>
  </si>
  <si>
    <t>S14</t>
  </si>
  <si>
    <t>S13</t>
  </si>
  <si>
    <t>S12</t>
  </si>
  <si>
    <t>S11</t>
  </si>
  <si>
    <t>S10</t>
  </si>
  <si>
    <t>S09</t>
  </si>
  <si>
    <t>S08</t>
  </si>
  <si>
    <t>S07</t>
  </si>
  <si>
    <t>S06</t>
  </si>
  <si>
    <t>S05</t>
  </si>
  <si>
    <t>S04</t>
  </si>
  <si>
    <t>S03</t>
  </si>
  <si>
    <t>S02</t>
  </si>
  <si>
    <t>S01</t>
  </si>
  <si>
    <t>VARIANTS</t>
  </si>
  <si>
    <t>SUM</t>
  </si>
  <si>
    <t>AO_G1</t>
  </si>
  <si>
    <t>AD</t>
  </si>
  <si>
    <t>AB_G2</t>
  </si>
  <si>
    <t>A</t>
  </si>
  <si>
    <t>A_G1</t>
  </si>
  <si>
    <t>AC</t>
  </si>
  <si>
    <t>AO_G2</t>
  </si>
  <si>
    <t>AB</t>
  </si>
  <si>
    <t>A_G2</t>
  </si>
  <si>
    <t>AC_G1</t>
  </si>
  <si>
    <t>AO</t>
  </si>
  <si>
    <t>AB_G1</t>
  </si>
  <si>
    <t>AD_G1</t>
  </si>
  <si>
    <t>KO</t>
  </si>
  <si>
    <t>AD_G2</t>
  </si>
  <si>
    <t>AC_G2</t>
  </si>
  <si>
    <t>AC_G3</t>
  </si>
  <si>
    <t>A_G3</t>
  </si>
  <si>
    <t>AW</t>
  </si>
  <si>
    <t>A1_G2</t>
  </si>
  <si>
    <t>A1</t>
  </si>
  <si>
    <t>AW_G2</t>
  </si>
  <si>
    <t>AW_G1</t>
  </si>
  <si>
    <t>A1_G1</t>
  </si>
  <si>
    <t>A_G4</t>
  </si>
  <si>
    <t>CN</t>
  </si>
  <si>
    <t>AOI_G1</t>
  </si>
  <si>
    <t>AWL</t>
  </si>
  <si>
    <t>AOI_G2</t>
  </si>
  <si>
    <t>AWL_G1</t>
  </si>
  <si>
    <t>AOI</t>
  </si>
  <si>
    <t>B</t>
  </si>
  <si>
    <t>D</t>
  </si>
  <si>
    <t>C</t>
  </si>
  <si>
    <t>E</t>
  </si>
  <si>
    <t>BO</t>
  </si>
  <si>
    <t>CH</t>
  </si>
  <si>
    <t>AH</t>
  </si>
  <si>
    <t>A_G</t>
  </si>
  <si>
    <t>AA</t>
  </si>
  <si>
    <t>DB</t>
  </si>
  <si>
    <t>CA</t>
  </si>
  <si>
    <t>BA</t>
  </si>
  <si>
    <t>DA</t>
  </si>
  <si>
    <t>ADLL</t>
  </si>
  <si>
    <t>NB</t>
  </si>
  <si>
    <t>BND</t>
  </si>
  <si>
    <t>NC</t>
  </si>
  <si>
    <t>ND</t>
  </si>
  <si>
    <t>NCV</t>
  </si>
  <si>
    <t>NDV</t>
  </si>
  <si>
    <t>NE</t>
  </si>
  <si>
    <t>NDL</t>
  </si>
  <si>
    <t>ST1</t>
  </si>
  <si>
    <t>ST</t>
  </si>
  <si>
    <t>NBA</t>
  </si>
  <si>
    <t>NCA</t>
  </si>
  <si>
    <t>NDB</t>
  </si>
  <si>
    <t>NDA</t>
  </si>
  <si>
    <t>BB</t>
  </si>
  <si>
    <t>NB1</t>
  </si>
  <si>
    <t>A_G5</t>
  </si>
  <si>
    <t>A4</t>
  </si>
  <si>
    <t>A5</t>
  </si>
  <si>
    <t>EO</t>
  </si>
  <si>
    <t>ANU</t>
  </si>
  <si>
    <t>A2</t>
  </si>
  <si>
    <t>A3</t>
  </si>
  <si>
    <t>C1</t>
  </si>
  <si>
    <t>A3_G1</t>
  </si>
  <si>
    <t>A2_G1</t>
  </si>
  <si>
    <t>A6</t>
  </si>
  <si>
    <t xml:space="preserve">  </t>
  </si>
  <si>
    <t>1-2B</t>
  </si>
  <si>
    <t>1-2A</t>
  </si>
  <si>
    <t>EU</t>
  </si>
  <si>
    <t>4A</t>
  </si>
  <si>
    <t>3W</t>
  </si>
  <si>
    <t>4A1</t>
  </si>
  <si>
    <t>4T</t>
  </si>
  <si>
    <t>4W</t>
  </si>
  <si>
    <t>AU</t>
  </si>
  <si>
    <t>AR</t>
  </si>
  <si>
    <t>RF</t>
  </si>
  <si>
    <t>ADL</t>
  </si>
  <si>
    <t>AND</t>
  </si>
  <si>
    <t>RF/EU</t>
  </si>
  <si>
    <t>S</t>
  </si>
  <si>
    <t>AICH</t>
  </si>
  <si>
    <t>AM</t>
  </si>
  <si>
    <t>Shine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</si>
</sst>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rgb="FFFFFF00"/>
      <name val="Calibri"/>
      <family val="2"/>
      <scheme val="minor"/>
    </font>
    <font>
      <sz val="20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16"/>
      <color rgb="FF0099CC"/>
      <name val="Calibri"/>
      <family val="2"/>
      <scheme val="minor"/>
    </font>
    <font>
      <sz val="16"/>
      <color theme="3"/>
      <name val="Calibri"/>
      <family val="2"/>
      <scheme val="minor"/>
    </font>
    <font>
      <sz val="16"/>
      <color rgb="FF9933FF"/>
      <name val="Calibri"/>
      <family val="2"/>
      <scheme val="minor"/>
    </font>
    <font>
      <sz val="24"/>
      <color rgb="FFFFFF00"/>
      <name val="Calibri"/>
      <family val="2"/>
      <scheme val="minor"/>
    </font>
    <font>
      <sz val="24"/>
      <color rgb="FFFF0000"/>
      <name val="Calibri"/>
      <family val="2"/>
      <scheme val="minor"/>
    </font>
    <font>
      <sz val="24"/>
      <color theme="9"/>
      <name val="Calibri"/>
      <family val="2"/>
      <scheme val="minor"/>
    </font>
    <font>
      <sz val="24"/>
      <color rgb="FF00B0F0"/>
      <name val="Calibri"/>
      <family val="2"/>
      <scheme val="minor"/>
    </font>
    <font>
      <sz val="20"/>
      <color rgb="FFFFC000"/>
      <name val="Calibri"/>
      <family val="2"/>
      <scheme val="minor"/>
    </font>
    <font>
      <sz val="20"/>
      <color rgb="FF00FF00"/>
      <name val="Calibri"/>
      <family val="2"/>
      <scheme val="minor"/>
    </font>
    <font>
      <sz val="20"/>
      <color theme="9" tint="0.59999389629810485"/>
      <name val="Calibri"/>
      <family val="2"/>
      <scheme val="minor"/>
    </font>
    <font>
      <sz val="20"/>
      <color theme="5"/>
      <name val="Calibri"/>
      <family val="2"/>
      <scheme val="minor"/>
    </font>
    <font>
      <sz val="20"/>
      <color rgb="FFFF33CC"/>
      <name val="Calibri"/>
      <family val="2"/>
      <scheme val="minor"/>
    </font>
    <font>
      <sz val="20"/>
      <color rgb="FFC00000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color rgb="FF00B0F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5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BC67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2" borderId="1"/>
    <xf numFmtId="0" fontId="1" fillId="3" borderId="1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28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26" borderId="29" xfId="0" applyFont="1" applyFill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0" fillId="40" borderId="11" xfId="0" applyFont="1" applyFill="1" applyBorder="1" applyAlignment="1">
      <alignment vertical="center"/>
    </xf>
    <xf numFmtId="0" fontId="10" fillId="40" borderId="7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2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3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4" fillId="48" borderId="15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48" borderId="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48" borderId="38" xfId="0" applyFont="1" applyFill="1" applyBorder="1" applyAlignment="1">
      <alignment horizontal="center" vertical="center"/>
    </xf>
    <xf numFmtId="0" fontId="4" fillId="48" borderId="33" xfId="0" applyFont="1" applyFill="1" applyBorder="1" applyAlignment="1">
      <alignment horizontal="center" vertical="center"/>
    </xf>
    <xf numFmtId="0" fontId="4" fillId="48" borderId="36" xfId="0" applyFont="1" applyFill="1" applyBorder="1" applyAlignment="1">
      <alignment horizontal="center" vertical="center"/>
    </xf>
    <xf numFmtId="0" fontId="4" fillId="48" borderId="37" xfId="0" applyFont="1" applyFill="1" applyBorder="1" applyAlignment="1">
      <alignment horizontal="center" vertical="center"/>
    </xf>
    <xf numFmtId="0" fontId="4" fillId="48" borderId="49" xfId="0" applyFont="1" applyFill="1" applyBorder="1" applyAlignment="1">
      <alignment horizontal="center" vertical="center"/>
    </xf>
    <xf numFmtId="0" fontId="4" fillId="48" borderId="31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7" borderId="5" xfId="0" applyFont="1" applyFill="1" applyBorder="1" applyAlignment="1">
      <alignment horizontal="center" vertical="center"/>
    </xf>
    <xf numFmtId="0" fontId="4" fillId="47" borderId="16" xfId="0" applyFont="1" applyFill="1" applyBorder="1" applyAlignment="1">
      <alignment horizontal="center" vertical="center"/>
    </xf>
    <xf numFmtId="0" fontId="4" fillId="47" borderId="14" xfId="0" applyFont="1" applyFill="1" applyBorder="1" applyAlignment="1">
      <alignment horizontal="center" vertical="center"/>
    </xf>
    <xf numFmtId="0" fontId="4" fillId="47" borderId="15" xfId="0" applyFont="1" applyFill="1" applyBorder="1" applyAlignment="1">
      <alignment horizontal="center" vertical="center"/>
    </xf>
    <xf numFmtId="0" fontId="10" fillId="26" borderId="22" xfId="0" applyFont="1" applyFill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31" fillId="0" borderId="72" xfId="0" applyFont="1" applyBorder="1" applyAlignment="1">
      <alignment horizontal="center" vertical="center"/>
    </xf>
    <xf numFmtId="0" fontId="31" fillId="0" borderId="71" xfId="0" applyFon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46" borderId="32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49" fontId="11" fillId="4" borderId="2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49" fontId="11" fillId="11" borderId="9" xfId="0" applyNumberFormat="1" applyFont="1" applyFill="1" applyBorder="1" applyAlignment="1">
      <alignment horizontal="center" vertical="center"/>
    </xf>
    <xf numFmtId="49" fontId="11" fillId="11" borderId="23" xfId="0" applyNumberFormat="1" applyFont="1" applyFill="1" applyBorder="1" applyAlignment="1">
      <alignment horizontal="center" vertical="center"/>
    </xf>
    <xf numFmtId="49" fontId="11" fillId="50" borderId="7" xfId="0" applyNumberFormat="1" applyFont="1" applyFill="1" applyBorder="1" applyAlignment="1">
      <alignment horizontal="center" vertical="center"/>
    </xf>
    <xf numFmtId="49" fontId="11" fillId="5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9" fillId="47" borderId="39" xfId="0" applyFont="1" applyFill="1" applyBorder="1" applyAlignment="1">
      <alignment horizontal="center" vertical="center"/>
    </xf>
    <xf numFmtId="0" fontId="9" fillId="47" borderId="42" xfId="0" applyFont="1" applyFill="1" applyBorder="1" applyAlignment="1">
      <alignment horizontal="center" vertical="center"/>
    </xf>
    <xf numFmtId="0" fontId="9" fillId="47" borderId="44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49" fontId="11" fillId="50" borderId="22" xfId="0" applyNumberFormat="1" applyFont="1" applyFill="1" applyBorder="1" applyAlignment="1">
      <alignment horizontal="center" vertical="center"/>
    </xf>
    <xf numFmtId="49" fontId="11" fillId="50" borderId="8" xfId="0" applyNumberFormat="1" applyFont="1" applyFill="1" applyBorder="1" applyAlignment="1">
      <alignment horizontal="center" vertical="center"/>
    </xf>
    <xf numFmtId="49" fontId="11" fillId="50" borderId="9" xfId="0" applyNumberFormat="1" applyFont="1" applyFill="1" applyBorder="1" applyAlignment="1">
      <alignment horizontal="center" vertical="center"/>
    </xf>
    <xf numFmtId="49" fontId="11" fillId="50" borderId="12" xfId="0" applyNumberFormat="1" applyFont="1" applyFill="1" applyBorder="1" applyAlignment="1">
      <alignment horizontal="center" vertical="center"/>
    </xf>
    <xf numFmtId="49" fontId="11" fillId="50" borderId="6" xfId="0" applyNumberFormat="1" applyFont="1" applyFill="1" applyBorder="1" applyAlignment="1">
      <alignment horizontal="center" vertical="center"/>
    </xf>
    <xf numFmtId="49" fontId="11" fillId="50" borderId="2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47" borderId="67" xfId="0" applyFont="1" applyFill="1" applyBorder="1" applyAlignment="1">
      <alignment horizontal="center" vertical="center" wrapText="1"/>
    </xf>
    <xf numFmtId="0" fontId="9" fillId="47" borderId="68" xfId="0" applyFont="1" applyFill="1" applyBorder="1" applyAlignment="1">
      <alignment horizontal="center" vertical="center" wrapText="1"/>
    </xf>
    <xf numFmtId="0" fontId="9" fillId="47" borderId="69" xfId="0" applyFont="1" applyFill="1" applyBorder="1" applyAlignment="1">
      <alignment horizontal="center" vertical="center" wrapText="1"/>
    </xf>
    <xf numFmtId="49" fontId="11" fillId="28" borderId="22" xfId="0" applyNumberFormat="1" applyFont="1" applyFill="1" applyBorder="1" applyAlignment="1">
      <alignment horizontal="center" vertical="center"/>
    </xf>
    <xf numFmtId="49" fontId="11" fillId="28" borderId="8" xfId="0" applyNumberFormat="1" applyFont="1" applyFill="1" applyBorder="1" applyAlignment="1">
      <alignment horizontal="center" vertical="center"/>
    </xf>
    <xf numFmtId="49" fontId="11" fillId="28" borderId="9" xfId="0" applyNumberFormat="1" applyFont="1" applyFill="1" applyBorder="1" applyAlignment="1">
      <alignment horizontal="center" vertical="center"/>
    </xf>
    <xf numFmtId="49" fontId="11" fillId="28" borderId="12" xfId="0" applyNumberFormat="1" applyFont="1" applyFill="1" applyBorder="1" applyAlignment="1">
      <alignment horizontal="center" vertical="center"/>
    </xf>
    <xf numFmtId="49" fontId="11" fillId="28" borderId="6" xfId="0" applyNumberFormat="1" applyFont="1" applyFill="1" applyBorder="1" applyAlignment="1">
      <alignment horizontal="center" vertical="center"/>
    </xf>
    <xf numFmtId="49" fontId="11" fillId="28" borderId="23" xfId="0" applyNumberFormat="1" applyFont="1" applyFill="1" applyBorder="1" applyAlignment="1">
      <alignment horizontal="center" vertical="center"/>
    </xf>
    <xf numFmtId="0" fontId="9" fillId="47" borderId="48" xfId="0" applyFont="1" applyFill="1" applyBorder="1" applyAlignment="1">
      <alignment horizontal="center" vertical="center"/>
    </xf>
    <xf numFmtId="0" fontId="9" fillId="47" borderId="47" xfId="0" applyFont="1" applyFill="1" applyBorder="1" applyAlignment="1">
      <alignment horizontal="center" vertical="center"/>
    </xf>
    <xf numFmtId="49" fontId="11" fillId="42" borderId="22" xfId="0" applyNumberFormat="1" applyFont="1" applyFill="1" applyBorder="1" applyAlignment="1">
      <alignment horizontal="center" vertical="center"/>
    </xf>
    <xf numFmtId="49" fontId="11" fillId="42" borderId="8" xfId="0" applyNumberFormat="1" applyFont="1" applyFill="1" applyBorder="1" applyAlignment="1">
      <alignment horizontal="center" vertical="center"/>
    </xf>
    <xf numFmtId="49" fontId="11" fillId="42" borderId="9" xfId="0" applyNumberFormat="1" applyFont="1" applyFill="1" applyBorder="1" applyAlignment="1">
      <alignment horizontal="center" vertical="center"/>
    </xf>
    <xf numFmtId="49" fontId="11" fillId="42" borderId="12" xfId="0" applyNumberFormat="1" applyFont="1" applyFill="1" applyBorder="1" applyAlignment="1">
      <alignment horizontal="center" vertical="center"/>
    </xf>
    <xf numFmtId="49" fontId="11" fillId="42" borderId="6" xfId="0" applyNumberFormat="1" applyFont="1" applyFill="1" applyBorder="1" applyAlignment="1">
      <alignment horizontal="center" vertical="center"/>
    </xf>
    <xf numFmtId="49" fontId="11" fillId="42" borderId="23" xfId="0" applyNumberFormat="1" applyFont="1" applyFill="1" applyBorder="1" applyAlignment="1">
      <alignment horizontal="center" vertical="center"/>
    </xf>
    <xf numFmtId="49" fontId="11" fillId="10" borderId="22" xfId="0" applyNumberFormat="1" applyFont="1" applyFill="1" applyBorder="1" applyAlignment="1">
      <alignment horizontal="center" vertical="center"/>
    </xf>
    <xf numFmtId="49" fontId="11" fillId="10" borderId="8" xfId="0" applyNumberFormat="1" applyFont="1" applyFill="1" applyBorder="1" applyAlignment="1">
      <alignment horizontal="center" vertical="center"/>
    </xf>
    <xf numFmtId="49" fontId="11" fillId="10" borderId="9" xfId="0" applyNumberFormat="1" applyFont="1" applyFill="1" applyBorder="1" applyAlignment="1">
      <alignment horizontal="center" vertical="center"/>
    </xf>
    <xf numFmtId="49" fontId="11" fillId="10" borderId="12" xfId="0" applyNumberFormat="1" applyFont="1" applyFill="1" applyBorder="1" applyAlignment="1">
      <alignment horizontal="center" vertical="center"/>
    </xf>
    <xf numFmtId="49" fontId="11" fillId="10" borderId="6" xfId="0" applyNumberFormat="1" applyFont="1" applyFill="1" applyBorder="1" applyAlignment="1">
      <alignment horizontal="center" vertical="center"/>
    </xf>
    <xf numFmtId="49" fontId="11" fillId="10" borderId="23" xfId="0" applyNumberFormat="1" applyFont="1" applyFill="1" applyBorder="1" applyAlignment="1">
      <alignment horizontal="center" vertical="center"/>
    </xf>
    <xf numFmtId="49" fontId="11" fillId="42" borderId="73" xfId="0" applyNumberFormat="1" applyFont="1" applyFill="1" applyBorder="1" applyAlignment="1">
      <alignment horizontal="center" vertical="center"/>
    </xf>
    <xf numFmtId="49" fontId="11" fillId="42" borderId="74" xfId="0" applyNumberFormat="1" applyFont="1" applyFill="1" applyBorder="1" applyAlignment="1">
      <alignment horizontal="center" vertical="center"/>
    </xf>
    <xf numFmtId="49" fontId="11" fillId="42" borderId="75" xfId="0" applyNumberFormat="1" applyFont="1" applyFill="1" applyBorder="1" applyAlignment="1">
      <alignment horizontal="center" vertical="center"/>
    </xf>
    <xf numFmtId="0" fontId="35" fillId="0" borderId="57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59" xfId="0" applyFont="1" applyBorder="1" applyAlignment="1">
      <alignment horizontal="center" vertical="center"/>
    </xf>
    <xf numFmtId="0" fontId="35" fillId="0" borderId="60" xfId="0" applyFont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10" borderId="29" xfId="0" applyNumberFormat="1" applyFont="1" applyFill="1" applyBorder="1" applyAlignment="1">
      <alignment horizontal="center" vertical="center"/>
    </xf>
    <xf numFmtId="49" fontId="11" fillId="10" borderId="0" xfId="0" applyNumberFormat="1" applyFont="1" applyFill="1" applyAlignment="1">
      <alignment horizontal="center" vertical="center"/>
    </xf>
    <xf numFmtId="49" fontId="11" fillId="10" borderId="10" xfId="0" applyNumberFormat="1" applyFont="1" applyFill="1" applyBorder="1" applyAlignment="1">
      <alignment horizontal="center" vertical="center"/>
    </xf>
    <xf numFmtId="49" fontId="11" fillId="15" borderId="1" xfId="0" applyNumberFormat="1" applyFont="1" applyFill="1" applyBorder="1" applyAlignment="1">
      <alignment horizontal="center" vertical="center"/>
    </xf>
    <xf numFmtId="49" fontId="11" fillId="19" borderId="1" xfId="0" applyNumberFormat="1" applyFont="1" applyFill="1" applyBorder="1" applyAlignment="1">
      <alignment horizontal="center" vertical="center"/>
    </xf>
    <xf numFmtId="49" fontId="11" fillId="51" borderId="1" xfId="0" applyNumberFormat="1" applyFont="1" applyFill="1" applyBorder="1" applyAlignment="1">
      <alignment horizontal="center" vertical="center"/>
    </xf>
    <xf numFmtId="49" fontId="11" fillId="39" borderId="1" xfId="0" applyNumberFormat="1" applyFont="1" applyFill="1" applyBorder="1" applyAlignment="1">
      <alignment horizontal="center" vertical="center"/>
    </xf>
    <xf numFmtId="0" fontId="33" fillId="0" borderId="51" xfId="0" applyFont="1" applyBorder="1" applyAlignment="1">
      <alignment horizontal="center" vertical="center" textRotation="90"/>
    </xf>
    <xf numFmtId="0" fontId="33" fillId="0" borderId="52" xfId="0" applyFont="1" applyBorder="1" applyAlignment="1">
      <alignment horizontal="center" vertical="center" textRotation="90"/>
    </xf>
    <xf numFmtId="0" fontId="33" fillId="0" borderId="53" xfId="0" applyFont="1" applyBorder="1" applyAlignment="1">
      <alignment horizontal="center" vertical="center" textRotation="90"/>
    </xf>
    <xf numFmtId="0" fontId="33" fillId="0" borderId="54" xfId="0" applyFont="1" applyBorder="1" applyAlignment="1">
      <alignment horizontal="center" vertical="center" textRotation="90"/>
    </xf>
    <xf numFmtId="0" fontId="33" fillId="0" borderId="55" xfId="0" applyFont="1" applyBorder="1" applyAlignment="1">
      <alignment horizontal="center" vertical="center" textRotation="90"/>
    </xf>
    <xf numFmtId="0" fontId="33" fillId="0" borderId="56" xfId="0" applyFont="1" applyBorder="1" applyAlignment="1">
      <alignment horizontal="center" vertical="center" textRotation="90"/>
    </xf>
    <xf numFmtId="49" fontId="11" fillId="51" borderId="11" xfId="0" applyNumberFormat="1" applyFont="1" applyFill="1" applyBorder="1" applyAlignment="1">
      <alignment horizontal="center" vertical="center"/>
    </xf>
    <xf numFmtId="49" fontId="11" fillId="28" borderId="7" xfId="0" applyNumberFormat="1" applyFont="1" applyFill="1" applyBorder="1" applyAlignment="1">
      <alignment horizontal="center" vertical="center"/>
    </xf>
    <xf numFmtId="49" fontId="11" fillId="28" borderId="1" xfId="0" applyNumberFormat="1" applyFont="1" applyFill="1" applyBorder="1" applyAlignment="1">
      <alignment horizontal="center" vertical="center"/>
    </xf>
    <xf numFmtId="49" fontId="11" fillId="34" borderId="1" xfId="0" applyNumberFormat="1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9" fontId="11" fillId="48" borderId="7" xfId="0" applyNumberFormat="1" applyFont="1" applyFill="1" applyBorder="1" applyAlignment="1">
      <alignment horizontal="center" vertical="center"/>
    </xf>
    <xf numFmtId="49" fontId="11" fillId="48" borderId="1" xfId="0" applyNumberFormat="1" applyFont="1" applyFill="1" applyBorder="1" applyAlignment="1">
      <alignment horizontal="center" vertical="center"/>
    </xf>
    <xf numFmtId="49" fontId="11" fillId="6" borderId="7" xfId="0" applyNumberFormat="1" applyFont="1" applyFill="1" applyBorder="1" applyAlignment="1">
      <alignment horizontal="center" vertical="center"/>
    </xf>
    <xf numFmtId="49" fontId="11" fillId="6" borderId="82" xfId="0" applyNumberFormat="1" applyFont="1" applyFill="1" applyBorder="1" applyAlignment="1">
      <alignment horizontal="center" vertical="center"/>
    </xf>
    <xf numFmtId="49" fontId="11" fillId="6" borderId="83" xfId="0" applyNumberFormat="1" applyFont="1" applyFill="1" applyBorder="1" applyAlignment="1">
      <alignment horizontal="center" vertical="center"/>
    </xf>
    <xf numFmtId="49" fontId="11" fillId="48" borderId="23" xfId="0" applyNumberFormat="1" applyFont="1" applyFill="1" applyBorder="1" applyAlignment="1">
      <alignment horizontal="center" vertical="center"/>
    </xf>
    <xf numFmtId="49" fontId="11" fillId="48" borderId="12" xfId="0" applyNumberFormat="1" applyFont="1" applyFill="1" applyBorder="1" applyAlignment="1">
      <alignment horizontal="center" vertical="center"/>
    </xf>
    <xf numFmtId="49" fontId="11" fillId="48" borderId="50" xfId="0" applyNumberFormat="1" applyFont="1" applyFill="1" applyBorder="1" applyAlignment="1">
      <alignment horizontal="center" vertical="center"/>
    </xf>
    <xf numFmtId="49" fontId="11" fillId="48" borderId="13" xfId="0" applyNumberFormat="1" applyFont="1" applyFill="1" applyBorder="1" applyAlignment="1">
      <alignment horizontal="center" vertical="center"/>
    </xf>
    <xf numFmtId="49" fontId="11" fillId="39" borderId="7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38" borderId="78" xfId="0" applyNumberFormat="1" applyFont="1" applyFill="1" applyBorder="1" applyAlignment="1">
      <alignment horizontal="center" vertical="center"/>
    </xf>
    <xf numFmtId="49" fontId="11" fillId="38" borderId="79" xfId="0" applyNumberFormat="1" applyFont="1" applyFill="1" applyBorder="1" applyAlignment="1">
      <alignment horizontal="center" vertical="center"/>
    </xf>
    <xf numFmtId="49" fontId="11" fillId="38" borderId="80" xfId="0" applyNumberFormat="1" applyFont="1" applyFill="1" applyBorder="1" applyAlignment="1">
      <alignment horizontal="center" vertical="center"/>
    </xf>
    <xf numFmtId="49" fontId="11" fillId="38" borderId="81" xfId="0" applyNumberFormat="1" applyFont="1" applyFill="1" applyBorder="1" applyAlignment="1">
      <alignment horizontal="center" vertical="center"/>
    </xf>
    <xf numFmtId="49" fontId="11" fillId="12" borderId="1" xfId="0" applyNumberFormat="1" applyFont="1" applyFill="1" applyBorder="1" applyAlignment="1">
      <alignment horizontal="center" vertical="center"/>
    </xf>
    <xf numFmtId="49" fontId="11" fillId="38" borderId="1" xfId="0" applyNumberFormat="1" applyFont="1" applyFill="1" applyBorder="1" applyAlignment="1">
      <alignment horizontal="center" vertical="center"/>
    </xf>
    <xf numFmtId="49" fontId="11" fillId="39" borderId="22" xfId="0" applyNumberFormat="1" applyFont="1" applyFill="1" applyBorder="1" applyAlignment="1">
      <alignment horizontal="center" vertical="center"/>
    </xf>
    <xf numFmtId="49" fontId="11" fillId="39" borderId="9" xfId="0" applyNumberFormat="1" applyFont="1" applyFill="1" applyBorder="1" applyAlignment="1">
      <alignment horizontal="center" vertical="center"/>
    </xf>
    <xf numFmtId="49" fontId="11" fillId="39" borderId="12" xfId="0" applyNumberFormat="1" applyFont="1" applyFill="1" applyBorder="1" applyAlignment="1">
      <alignment horizontal="center" vertical="center"/>
    </xf>
    <xf numFmtId="49" fontId="11" fillId="39" borderId="23" xfId="0" applyNumberFormat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0" fontId="34" fillId="0" borderId="52" xfId="0" applyFont="1" applyBorder="1" applyAlignment="1">
      <alignment horizontal="center" vertical="center"/>
    </xf>
    <xf numFmtId="0" fontId="34" fillId="0" borderId="55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49" fontId="11" fillId="43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7" fillId="42" borderId="7" xfId="0" applyFont="1" applyFill="1" applyBorder="1" applyAlignment="1">
      <alignment horizontal="center" vertical="center"/>
    </xf>
    <xf numFmtId="0" fontId="7" fillId="42" borderId="1" xfId="0" applyFont="1" applyFill="1" applyBorder="1" applyAlignment="1">
      <alignment horizontal="center" vertical="center"/>
    </xf>
    <xf numFmtId="0" fontId="7" fillId="23" borderId="7" xfId="0" applyFont="1" applyFill="1" applyBorder="1" applyAlignment="1">
      <alignment horizontal="center" vertical="center"/>
    </xf>
    <xf numFmtId="0" fontId="7" fillId="23" borderId="1" xfId="0" applyFont="1" applyFill="1" applyBorder="1" applyAlignment="1">
      <alignment horizontal="center" vertical="center"/>
    </xf>
    <xf numFmtId="0" fontId="7" fillId="20" borderId="7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24" borderId="1" xfId="0" applyFont="1" applyFill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30" fillId="0" borderId="35" xfId="0" applyFont="1" applyBorder="1" applyAlignment="1">
      <alignment horizontal="center" vertical="center"/>
    </xf>
    <xf numFmtId="0" fontId="7" fillId="18" borderId="22" xfId="0" applyFont="1" applyFill="1" applyBorder="1" applyAlignment="1">
      <alignment horizontal="center" vertical="center"/>
    </xf>
    <xf numFmtId="0" fontId="7" fillId="18" borderId="8" xfId="0" applyFont="1" applyFill="1" applyBorder="1" applyAlignment="1">
      <alignment horizontal="center" vertical="center"/>
    </xf>
    <xf numFmtId="0" fontId="7" fillId="18" borderId="9" xfId="0" applyFont="1" applyFill="1" applyBorder="1" applyAlignment="1">
      <alignment horizontal="center" vertical="center"/>
    </xf>
    <xf numFmtId="0" fontId="7" fillId="18" borderId="12" xfId="0" applyFont="1" applyFill="1" applyBorder="1" applyAlignment="1">
      <alignment horizontal="center" vertical="center"/>
    </xf>
    <xf numFmtId="0" fontId="7" fillId="18" borderId="6" xfId="0" applyFont="1" applyFill="1" applyBorder="1" applyAlignment="1">
      <alignment horizontal="center" vertical="center"/>
    </xf>
    <xf numFmtId="0" fontId="7" fillId="18" borderId="23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31" borderId="1" xfId="0" applyFont="1" applyFill="1" applyBorder="1" applyAlignment="1">
      <alignment horizontal="center" vertical="center"/>
    </xf>
    <xf numFmtId="0" fontId="7" fillId="31" borderId="22" xfId="0" applyFont="1" applyFill="1" applyBorder="1" applyAlignment="1">
      <alignment horizontal="center" vertical="center"/>
    </xf>
    <xf numFmtId="0" fontId="7" fillId="31" borderId="8" xfId="0" applyFont="1" applyFill="1" applyBorder="1" applyAlignment="1">
      <alignment horizontal="center" vertical="center"/>
    </xf>
    <xf numFmtId="0" fontId="7" fillId="31" borderId="9" xfId="0" applyFont="1" applyFill="1" applyBorder="1" applyAlignment="1">
      <alignment horizontal="center" vertical="center"/>
    </xf>
    <xf numFmtId="0" fontId="7" fillId="31" borderId="12" xfId="0" applyFont="1" applyFill="1" applyBorder="1" applyAlignment="1">
      <alignment horizontal="center" vertical="center"/>
    </xf>
    <xf numFmtId="0" fontId="7" fillId="31" borderId="6" xfId="0" applyFont="1" applyFill="1" applyBorder="1" applyAlignment="1">
      <alignment horizontal="center" vertical="center"/>
    </xf>
    <xf numFmtId="0" fontId="7" fillId="31" borderId="23" xfId="0" applyFont="1" applyFill="1" applyBorder="1" applyAlignment="1">
      <alignment horizontal="center" vertical="center"/>
    </xf>
    <xf numFmtId="0" fontId="7" fillId="29" borderId="22" xfId="0" applyFont="1" applyFill="1" applyBorder="1" applyAlignment="1">
      <alignment horizontal="center" vertical="center"/>
    </xf>
    <xf numFmtId="0" fontId="7" fillId="29" borderId="8" xfId="0" applyFont="1" applyFill="1" applyBorder="1" applyAlignment="1">
      <alignment horizontal="center" vertical="center"/>
    </xf>
    <xf numFmtId="0" fontId="7" fillId="29" borderId="9" xfId="0" applyFont="1" applyFill="1" applyBorder="1" applyAlignment="1">
      <alignment horizontal="center" vertical="center"/>
    </xf>
    <xf numFmtId="0" fontId="7" fillId="29" borderId="12" xfId="0" applyFont="1" applyFill="1" applyBorder="1" applyAlignment="1">
      <alignment horizontal="center" vertical="center"/>
    </xf>
    <xf numFmtId="0" fontId="7" fillId="29" borderId="6" xfId="0" applyFont="1" applyFill="1" applyBorder="1" applyAlignment="1">
      <alignment horizontal="center" vertical="center"/>
    </xf>
    <xf numFmtId="0" fontId="7" fillId="29" borderId="23" xfId="0" applyFont="1" applyFill="1" applyBorder="1" applyAlignment="1">
      <alignment horizontal="center" vertical="center"/>
    </xf>
    <xf numFmtId="0" fontId="7" fillId="34" borderId="22" xfId="0" applyFont="1" applyFill="1" applyBorder="1" applyAlignment="1">
      <alignment horizontal="center" vertical="center"/>
    </xf>
    <xf numFmtId="0" fontId="7" fillId="34" borderId="8" xfId="0" applyFont="1" applyFill="1" applyBorder="1" applyAlignment="1">
      <alignment horizontal="center" vertical="center"/>
    </xf>
    <xf numFmtId="0" fontId="7" fillId="34" borderId="9" xfId="0" applyFont="1" applyFill="1" applyBorder="1" applyAlignment="1">
      <alignment horizontal="center" vertical="center"/>
    </xf>
    <xf numFmtId="0" fontId="7" fillId="34" borderId="12" xfId="0" applyFont="1" applyFill="1" applyBorder="1" applyAlignment="1">
      <alignment horizontal="center" vertical="center"/>
    </xf>
    <xf numFmtId="0" fontId="7" fillId="34" borderId="6" xfId="0" applyFont="1" applyFill="1" applyBorder="1" applyAlignment="1">
      <alignment horizontal="center" vertical="center"/>
    </xf>
    <xf numFmtId="0" fontId="7" fillId="34" borderId="23" xfId="0" applyFont="1" applyFill="1" applyBorder="1" applyAlignment="1">
      <alignment horizontal="center" vertical="center"/>
    </xf>
    <xf numFmtId="0" fontId="7" fillId="9" borderId="22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2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7" fillId="34" borderId="1" xfId="0" applyFont="1" applyFill="1" applyBorder="1" applyAlignment="1">
      <alignment horizontal="center" vertical="center"/>
    </xf>
    <xf numFmtId="0" fontId="7" fillId="20" borderId="22" xfId="0" applyFont="1" applyFill="1" applyBorder="1" applyAlignment="1">
      <alignment horizontal="center" vertical="center"/>
    </xf>
    <xf numFmtId="0" fontId="7" fillId="20" borderId="8" xfId="0" applyFont="1" applyFill="1" applyBorder="1" applyAlignment="1">
      <alignment horizontal="center" vertical="center"/>
    </xf>
    <xf numFmtId="0" fontId="7" fillId="20" borderId="9" xfId="0" applyFont="1" applyFill="1" applyBorder="1" applyAlignment="1">
      <alignment horizontal="center" vertical="center"/>
    </xf>
    <xf numFmtId="0" fontId="7" fillId="20" borderId="12" xfId="0" applyFont="1" applyFill="1" applyBorder="1" applyAlignment="1">
      <alignment horizontal="center" vertical="center"/>
    </xf>
    <xf numFmtId="0" fontId="7" fillId="20" borderId="6" xfId="0" applyFont="1" applyFill="1" applyBorder="1" applyAlignment="1">
      <alignment horizontal="center" vertical="center"/>
    </xf>
    <xf numFmtId="0" fontId="7" fillId="20" borderId="23" xfId="0" applyFont="1" applyFill="1" applyBorder="1" applyAlignment="1">
      <alignment horizontal="center" vertical="center"/>
    </xf>
    <xf numFmtId="0" fontId="7" fillId="23" borderId="22" xfId="0" applyFont="1" applyFill="1" applyBorder="1" applyAlignment="1">
      <alignment horizontal="center" vertical="center"/>
    </xf>
    <xf numFmtId="0" fontId="7" fillId="23" borderId="8" xfId="0" applyFont="1" applyFill="1" applyBorder="1" applyAlignment="1">
      <alignment horizontal="center" vertical="center"/>
    </xf>
    <xf numFmtId="0" fontId="7" fillId="23" borderId="9" xfId="0" applyFont="1" applyFill="1" applyBorder="1" applyAlignment="1">
      <alignment horizontal="center" vertical="center"/>
    </xf>
    <xf numFmtId="0" fontId="7" fillId="23" borderId="12" xfId="0" applyFont="1" applyFill="1" applyBorder="1" applyAlignment="1">
      <alignment horizontal="center" vertical="center"/>
    </xf>
    <xf numFmtId="0" fontId="7" fillId="23" borderId="6" xfId="0" applyFont="1" applyFill="1" applyBorder="1" applyAlignment="1">
      <alignment horizontal="center" vertical="center"/>
    </xf>
    <xf numFmtId="0" fontId="7" fillId="23" borderId="2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32" borderId="22" xfId="0" applyFont="1" applyFill="1" applyBorder="1" applyAlignment="1">
      <alignment horizontal="center" vertical="center"/>
    </xf>
    <xf numFmtId="0" fontId="7" fillId="32" borderId="8" xfId="0" applyFont="1" applyFill="1" applyBorder="1" applyAlignment="1">
      <alignment horizontal="center" vertical="center"/>
    </xf>
    <xf numFmtId="0" fontId="7" fillId="32" borderId="9" xfId="0" applyFont="1" applyFill="1" applyBorder="1" applyAlignment="1">
      <alignment horizontal="center" vertical="center"/>
    </xf>
    <xf numFmtId="0" fontId="7" fillId="32" borderId="12" xfId="0" applyFont="1" applyFill="1" applyBorder="1" applyAlignment="1">
      <alignment horizontal="center" vertical="center"/>
    </xf>
    <xf numFmtId="0" fontId="7" fillId="32" borderId="6" xfId="0" applyFont="1" applyFill="1" applyBorder="1" applyAlignment="1">
      <alignment horizontal="center" vertical="center"/>
    </xf>
    <xf numFmtId="0" fontId="7" fillId="32" borderId="23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41" borderId="22" xfId="0" applyFont="1" applyFill="1" applyBorder="1" applyAlignment="1">
      <alignment horizontal="center" vertical="center"/>
    </xf>
    <xf numFmtId="0" fontId="7" fillId="41" borderId="8" xfId="0" applyFont="1" applyFill="1" applyBorder="1" applyAlignment="1">
      <alignment horizontal="center" vertical="center"/>
    </xf>
    <xf numFmtId="0" fontId="7" fillId="41" borderId="9" xfId="0" applyFont="1" applyFill="1" applyBorder="1" applyAlignment="1">
      <alignment horizontal="center" vertical="center"/>
    </xf>
    <xf numFmtId="0" fontId="7" fillId="41" borderId="12" xfId="0" applyFont="1" applyFill="1" applyBorder="1" applyAlignment="1">
      <alignment horizontal="center" vertical="center"/>
    </xf>
    <xf numFmtId="0" fontId="7" fillId="41" borderId="6" xfId="0" applyFont="1" applyFill="1" applyBorder="1" applyAlignment="1">
      <alignment horizontal="center" vertical="center"/>
    </xf>
    <xf numFmtId="0" fontId="7" fillId="41" borderId="23" xfId="0" applyFont="1" applyFill="1" applyBorder="1" applyAlignment="1">
      <alignment horizontal="center" vertical="center"/>
    </xf>
    <xf numFmtId="0" fontId="7" fillId="14" borderId="22" xfId="0" applyFont="1" applyFill="1" applyBorder="1" applyAlignment="1">
      <alignment horizontal="center" vertical="center"/>
    </xf>
    <xf numFmtId="0" fontId="7" fillId="14" borderId="8" xfId="0" applyFont="1" applyFill="1" applyBorder="1" applyAlignment="1">
      <alignment horizontal="center" vertical="center"/>
    </xf>
    <xf numFmtId="0" fontId="7" fillId="14" borderId="9" xfId="0" applyFont="1" applyFill="1" applyBorder="1" applyAlignment="1">
      <alignment horizontal="center" vertical="center"/>
    </xf>
    <xf numFmtId="0" fontId="7" fillId="14" borderId="12" xfId="0" applyFont="1" applyFill="1" applyBorder="1" applyAlignment="1">
      <alignment horizontal="center" vertical="center"/>
    </xf>
    <xf numFmtId="0" fontId="7" fillId="14" borderId="6" xfId="0" applyFont="1" applyFill="1" applyBorder="1" applyAlignment="1">
      <alignment horizontal="center" vertical="center"/>
    </xf>
    <xf numFmtId="0" fontId="7" fillId="14" borderId="23" xfId="0" applyFont="1" applyFill="1" applyBorder="1" applyAlignment="1">
      <alignment horizontal="center" vertical="center"/>
    </xf>
    <xf numFmtId="0" fontId="7" fillId="41" borderId="1" xfId="0" applyFont="1" applyFill="1" applyBorder="1" applyAlignment="1">
      <alignment horizontal="center" vertical="center"/>
    </xf>
    <xf numFmtId="0" fontId="7" fillId="29" borderId="0" xfId="0" applyFont="1" applyFill="1" applyAlignment="1">
      <alignment horizontal="center" vertical="center"/>
    </xf>
    <xf numFmtId="0" fontId="7" fillId="16" borderId="22" xfId="0" applyFont="1" applyFill="1" applyBorder="1" applyAlignment="1">
      <alignment horizontal="center" vertical="center"/>
    </xf>
    <xf numFmtId="0" fontId="7" fillId="16" borderId="8" xfId="0" applyFont="1" applyFill="1" applyBorder="1" applyAlignment="1">
      <alignment horizontal="center" vertical="center"/>
    </xf>
    <xf numFmtId="0" fontId="7" fillId="16" borderId="9" xfId="0" applyFont="1" applyFill="1" applyBorder="1" applyAlignment="1">
      <alignment horizontal="center" vertical="center"/>
    </xf>
    <xf numFmtId="0" fontId="7" fillId="16" borderId="12" xfId="0" applyFont="1" applyFill="1" applyBorder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7" fillId="16" borderId="23" xfId="0" applyFont="1" applyFill="1" applyBorder="1" applyAlignment="1">
      <alignment horizontal="center" vertical="center"/>
    </xf>
    <xf numFmtId="0" fontId="10" fillId="29" borderId="22" xfId="0" applyFont="1" applyFill="1" applyBorder="1" applyAlignment="1">
      <alignment horizontal="center" vertical="center"/>
    </xf>
    <xf numFmtId="0" fontId="10" fillId="29" borderId="8" xfId="0" applyFont="1" applyFill="1" applyBorder="1" applyAlignment="1">
      <alignment horizontal="center" vertical="center"/>
    </xf>
    <xf numFmtId="0" fontId="10" fillId="29" borderId="12" xfId="0" applyFont="1" applyFill="1" applyBorder="1" applyAlignment="1">
      <alignment horizontal="center" vertical="center"/>
    </xf>
    <xf numFmtId="0" fontId="10" fillId="29" borderId="6" xfId="0" applyFont="1" applyFill="1" applyBorder="1" applyAlignment="1">
      <alignment horizontal="center" vertical="center"/>
    </xf>
    <xf numFmtId="0" fontId="31" fillId="0" borderId="57" xfId="0" applyFont="1" applyBorder="1" applyAlignment="1">
      <alignment horizontal="center" vertical="center"/>
    </xf>
    <xf numFmtId="0" fontId="31" fillId="0" borderId="58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10" fillId="33" borderId="23" xfId="0" applyFont="1" applyFill="1" applyBorder="1" applyAlignment="1">
      <alignment horizontal="center" vertical="center"/>
    </xf>
    <xf numFmtId="0" fontId="10" fillId="33" borderId="12" xfId="0" applyFont="1" applyFill="1" applyBorder="1" applyAlignment="1">
      <alignment horizontal="center" vertical="center"/>
    </xf>
    <xf numFmtId="0" fontId="10" fillId="33" borderId="50" xfId="0" applyFont="1" applyFill="1" applyBorder="1" applyAlignment="1">
      <alignment horizontal="center" vertical="center"/>
    </xf>
    <xf numFmtId="0" fontId="10" fillId="33" borderId="13" xfId="0" applyFont="1" applyFill="1" applyBorder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10" fillId="31" borderId="23" xfId="0" applyFont="1" applyFill="1" applyBorder="1" applyAlignment="1">
      <alignment horizontal="center" vertical="center"/>
    </xf>
    <xf numFmtId="0" fontId="10" fillId="31" borderId="7" xfId="0" applyFont="1" applyFill="1" applyBorder="1" applyAlignment="1">
      <alignment horizontal="center" vertical="center"/>
    </xf>
    <xf numFmtId="0" fontId="10" fillId="31" borderId="50" xfId="0" applyFont="1" applyFill="1" applyBorder="1" applyAlignment="1">
      <alignment horizontal="center" vertical="center"/>
    </xf>
    <xf numFmtId="0" fontId="10" fillId="31" borderId="1" xfId="0" applyFont="1" applyFill="1" applyBorder="1" applyAlignment="1">
      <alignment horizontal="center" vertical="center"/>
    </xf>
    <xf numFmtId="0" fontId="10" fillId="18" borderId="7" xfId="0" applyFont="1" applyFill="1" applyBorder="1" applyAlignment="1">
      <alignment horizontal="center" vertical="center"/>
    </xf>
    <xf numFmtId="0" fontId="10" fillId="18" borderId="12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10" fillId="18" borderId="13" xfId="0" applyFont="1" applyFill="1" applyBorder="1" applyAlignment="1">
      <alignment horizontal="center" vertical="center"/>
    </xf>
    <xf numFmtId="0" fontId="10" fillId="18" borderId="23" xfId="0" applyFont="1" applyFill="1" applyBorder="1" applyAlignment="1">
      <alignment horizontal="center" vertical="center"/>
    </xf>
    <xf numFmtId="0" fontId="10" fillId="18" borderId="50" xfId="0" applyFont="1" applyFill="1" applyBorder="1" applyAlignment="1">
      <alignment horizontal="center" vertical="center"/>
    </xf>
    <xf numFmtId="0" fontId="10" fillId="33" borderId="7" xfId="0" applyFont="1" applyFill="1" applyBorder="1" applyAlignment="1">
      <alignment horizontal="center" vertical="center"/>
    </xf>
    <xf numFmtId="0" fontId="10" fillId="33" borderId="1" xfId="0" applyFont="1" applyFill="1" applyBorder="1" applyAlignment="1">
      <alignment horizontal="center" vertical="center"/>
    </xf>
    <xf numFmtId="0" fontId="10" fillId="35" borderId="7" xfId="0" applyFont="1" applyFill="1" applyBorder="1" applyAlignment="1">
      <alignment horizontal="center" vertical="center"/>
    </xf>
    <xf numFmtId="0" fontId="10" fillId="35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28" borderId="1" xfId="0" applyFont="1" applyFill="1" applyBorder="1" applyAlignment="1">
      <alignment horizontal="center" vertical="center"/>
    </xf>
    <xf numFmtId="0" fontId="10" fillId="2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38" borderId="7" xfId="0" applyFont="1" applyFill="1" applyBorder="1" applyAlignment="1">
      <alignment horizontal="center" vertical="center"/>
    </xf>
    <xf numFmtId="0" fontId="10" fillId="38" borderId="1" xfId="0" applyFont="1" applyFill="1" applyBorder="1" applyAlignment="1">
      <alignment horizontal="center" vertical="center"/>
    </xf>
    <xf numFmtId="0" fontId="10" fillId="37" borderId="1" xfId="0" applyFont="1" applyFill="1" applyBorder="1" applyAlignment="1">
      <alignment horizontal="center" vertical="center"/>
    </xf>
    <xf numFmtId="0" fontId="10" fillId="39" borderId="7" xfId="0" applyFont="1" applyFill="1" applyBorder="1" applyAlignment="1">
      <alignment horizontal="center" vertical="center"/>
    </xf>
    <xf numFmtId="0" fontId="10" fillId="39" borderId="1" xfId="0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horizontal="center" vertical="center"/>
    </xf>
    <xf numFmtId="0" fontId="7" fillId="11" borderId="8" xfId="0" applyFont="1" applyFill="1" applyBorder="1" applyAlignment="1">
      <alignment horizontal="center" vertical="center"/>
    </xf>
    <xf numFmtId="0" fontId="7" fillId="11" borderId="12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4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7" fillId="20" borderId="9" xfId="0" applyFont="1" applyFill="1" applyBorder="1" applyAlignment="1">
      <alignment horizontal="center" vertical="center" textRotation="90"/>
    </xf>
    <xf numFmtId="0" fontId="17" fillId="20" borderId="23" xfId="0" applyFont="1" applyFill="1" applyBorder="1" applyAlignment="1">
      <alignment horizontal="center" vertical="center" textRotation="90"/>
    </xf>
    <xf numFmtId="0" fontId="10" fillId="43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26" fillId="45" borderId="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28" fillId="5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0" fillId="25" borderId="1" xfId="0" applyFont="1" applyFill="1" applyBorder="1" applyAlignment="1">
      <alignment horizontal="center" vertical="center"/>
    </xf>
    <xf numFmtId="0" fontId="13" fillId="30" borderId="22" xfId="0" applyFont="1" applyFill="1" applyBorder="1" applyAlignment="1">
      <alignment horizontal="center" vertical="center"/>
    </xf>
    <xf numFmtId="0" fontId="13" fillId="30" borderId="8" xfId="0" applyFont="1" applyFill="1" applyBorder="1" applyAlignment="1">
      <alignment horizontal="center" vertical="center"/>
    </xf>
    <xf numFmtId="0" fontId="13" fillId="30" borderId="29" xfId="0" applyFont="1" applyFill="1" applyBorder="1" applyAlignment="1">
      <alignment horizontal="center" vertical="center"/>
    </xf>
    <xf numFmtId="0" fontId="13" fillId="30" borderId="6" xfId="0" applyFont="1" applyFill="1" applyBorder="1" applyAlignment="1">
      <alignment horizontal="center" vertical="center"/>
    </xf>
    <xf numFmtId="0" fontId="24" fillId="30" borderId="22" xfId="0" applyFont="1" applyFill="1" applyBorder="1" applyAlignment="1">
      <alignment horizontal="center" vertical="center"/>
    </xf>
    <xf numFmtId="0" fontId="24" fillId="30" borderId="8" xfId="0" applyFont="1" applyFill="1" applyBorder="1" applyAlignment="1">
      <alignment horizontal="center" vertical="center"/>
    </xf>
    <xf numFmtId="0" fontId="23" fillId="30" borderId="1" xfId="0" applyFont="1" applyFill="1" applyBorder="1" applyAlignment="1">
      <alignment horizontal="center" vertical="center"/>
    </xf>
    <xf numFmtId="0" fontId="23" fillId="30" borderId="11" xfId="0" applyFont="1" applyFill="1" applyBorder="1" applyAlignment="1">
      <alignment horizontal="center" vertical="center"/>
    </xf>
    <xf numFmtId="0" fontId="10" fillId="29" borderId="7" xfId="0" applyFont="1" applyFill="1" applyBorder="1" applyAlignment="1">
      <alignment horizontal="center" vertical="center"/>
    </xf>
    <xf numFmtId="0" fontId="10" fillId="29" borderId="1" xfId="0" applyFont="1" applyFill="1" applyBorder="1" applyAlignment="1">
      <alignment horizontal="center" vertical="center"/>
    </xf>
    <xf numFmtId="0" fontId="10" fillId="25" borderId="7" xfId="0" applyFont="1" applyFill="1" applyBorder="1" applyAlignment="1">
      <alignment horizontal="center" vertical="center"/>
    </xf>
    <xf numFmtId="0" fontId="26" fillId="30" borderId="1" xfId="0" applyFont="1" applyFill="1" applyBorder="1" applyAlignment="1">
      <alignment horizontal="center" vertical="center"/>
    </xf>
    <xf numFmtId="0" fontId="10" fillId="30" borderId="7" xfId="0" applyFont="1" applyFill="1" applyBorder="1" applyAlignment="1">
      <alignment horizontal="center" vertical="center"/>
    </xf>
    <xf numFmtId="0" fontId="10" fillId="30" borderId="11" xfId="0" applyFont="1" applyFill="1" applyBorder="1" applyAlignment="1">
      <alignment horizontal="center" vertical="center"/>
    </xf>
    <xf numFmtId="0" fontId="10" fillId="30" borderId="1" xfId="0" applyFont="1" applyFill="1" applyBorder="1" applyAlignment="1">
      <alignment horizontal="center" vertical="center"/>
    </xf>
    <xf numFmtId="0" fontId="22" fillId="30" borderId="7" xfId="0" applyFont="1" applyFill="1" applyBorder="1" applyAlignment="1">
      <alignment horizontal="center" vertical="center"/>
    </xf>
    <xf numFmtId="0" fontId="22" fillId="30" borderId="12" xfId="0" applyFont="1" applyFill="1" applyBorder="1" applyAlignment="1">
      <alignment horizontal="center" vertical="center"/>
    </xf>
    <xf numFmtId="0" fontId="22" fillId="30" borderId="1" xfId="0" applyFont="1" applyFill="1" applyBorder="1" applyAlignment="1">
      <alignment horizontal="center" vertical="center"/>
    </xf>
    <xf numFmtId="0" fontId="22" fillId="30" borderId="13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0" fillId="41" borderId="22" xfId="0" applyFont="1" applyFill="1" applyBorder="1" applyAlignment="1">
      <alignment horizontal="center" vertical="center"/>
    </xf>
    <xf numFmtId="0" fontId="20" fillId="41" borderId="8" xfId="0" applyFont="1" applyFill="1" applyBorder="1" applyAlignment="1">
      <alignment horizontal="center" vertical="center"/>
    </xf>
    <xf numFmtId="0" fontId="20" fillId="41" borderId="12" xfId="0" applyFont="1" applyFill="1" applyBorder="1" applyAlignment="1">
      <alignment horizontal="center" vertical="center"/>
    </xf>
    <xf numFmtId="0" fontId="20" fillId="41" borderId="6" xfId="0" applyFont="1" applyFill="1" applyBorder="1" applyAlignment="1">
      <alignment horizontal="center" vertical="center"/>
    </xf>
    <xf numFmtId="0" fontId="22" fillId="2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0" fillId="44" borderId="1" xfId="0" applyFont="1" applyFill="1" applyBorder="1" applyAlignment="1">
      <alignment horizontal="center" vertical="center"/>
    </xf>
    <xf numFmtId="0" fontId="10" fillId="44" borderId="13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6" fillId="20" borderId="8" xfId="0" applyFont="1" applyFill="1" applyBorder="1" applyAlignment="1">
      <alignment horizontal="center" vertical="center" textRotation="90"/>
    </xf>
    <xf numFmtId="0" fontId="16" fillId="20" borderId="23" xfId="0" applyFont="1" applyFill="1" applyBorder="1" applyAlignment="1">
      <alignment horizontal="center" vertical="center" textRotation="90"/>
    </xf>
    <xf numFmtId="0" fontId="7" fillId="15" borderId="1" xfId="0" applyFont="1" applyFill="1" applyBorder="1" applyAlignment="1">
      <alignment horizontal="center" vertical="center"/>
    </xf>
    <xf numFmtId="0" fontId="15" fillId="20" borderId="9" xfId="0" applyFont="1" applyFill="1" applyBorder="1" applyAlignment="1">
      <alignment horizontal="center" vertical="center" textRotation="90"/>
    </xf>
    <xf numFmtId="0" fontId="15" fillId="20" borderId="23" xfId="0" applyFont="1" applyFill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2" borderId="22" xfId="0" applyFont="1" applyFill="1" applyBorder="1" applyAlignment="1">
      <alignment horizontal="center" vertical="center"/>
    </xf>
    <xf numFmtId="0" fontId="14" fillId="32" borderId="8" xfId="0" applyFont="1" applyFill="1" applyBorder="1" applyAlignment="1">
      <alignment horizontal="center" vertical="center"/>
    </xf>
    <xf numFmtId="0" fontId="14" fillId="32" borderId="12" xfId="0" applyFont="1" applyFill="1" applyBorder="1" applyAlignment="1">
      <alignment horizontal="center" vertical="center"/>
    </xf>
    <xf numFmtId="0" fontId="14" fillId="32" borderId="6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21" fillId="41" borderId="22" xfId="0" applyFont="1" applyFill="1" applyBorder="1" applyAlignment="1">
      <alignment horizontal="center" vertical="center"/>
    </xf>
    <xf numFmtId="0" fontId="21" fillId="41" borderId="8" xfId="0" applyFont="1" applyFill="1" applyBorder="1" applyAlignment="1">
      <alignment horizontal="center" vertical="center"/>
    </xf>
    <xf numFmtId="0" fontId="21" fillId="41" borderId="12" xfId="0" applyFont="1" applyFill="1" applyBorder="1" applyAlignment="1">
      <alignment horizontal="center" vertical="center"/>
    </xf>
    <xf numFmtId="0" fontId="21" fillId="41" borderId="6" xfId="0" applyFont="1" applyFill="1" applyBorder="1" applyAlignment="1">
      <alignment horizontal="center" vertical="center"/>
    </xf>
    <xf numFmtId="0" fontId="23" fillId="18" borderId="1" xfId="0" applyFont="1" applyFill="1" applyBorder="1" applyAlignment="1">
      <alignment horizontal="center" vertical="center"/>
    </xf>
    <xf numFmtId="0" fontId="27" fillId="18" borderId="1" xfId="0" applyFont="1" applyFill="1" applyBorder="1" applyAlignment="1">
      <alignment horizontal="center" vertical="center"/>
    </xf>
    <xf numFmtId="0" fontId="18" fillId="6" borderId="22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0" fillId="36" borderId="1" xfId="0" applyFont="1" applyFill="1" applyBorder="1" applyAlignment="1">
      <alignment horizontal="center" vertical="center"/>
    </xf>
    <xf numFmtId="0" fontId="10" fillId="31" borderId="22" xfId="0" applyFont="1" applyFill="1" applyBorder="1" applyAlignment="1">
      <alignment horizontal="center" vertical="center"/>
    </xf>
    <xf numFmtId="0" fontId="10" fillId="31" borderId="9" xfId="0" applyFont="1" applyFill="1" applyBorder="1" applyAlignment="1">
      <alignment horizontal="center" vertical="center"/>
    </xf>
    <xf numFmtId="0" fontId="10" fillId="31" borderId="12" xfId="0" applyFont="1" applyFill="1" applyBorder="1" applyAlignment="1">
      <alignment horizontal="center" vertical="center"/>
    </xf>
    <xf numFmtId="0" fontId="10" fillId="18" borderId="22" xfId="0" applyFont="1" applyFill="1" applyBorder="1" applyAlignment="1">
      <alignment horizontal="center" vertical="center"/>
    </xf>
    <xf numFmtId="0" fontId="10" fillId="18" borderId="9" xfId="0" applyFont="1" applyFill="1" applyBorder="1" applyAlignment="1">
      <alignment horizontal="center" vertical="center"/>
    </xf>
    <xf numFmtId="0" fontId="12" fillId="18" borderId="1" xfId="0" applyFont="1" applyFill="1" applyBorder="1" applyAlignment="1">
      <alignment horizontal="center" vertical="center"/>
    </xf>
    <xf numFmtId="0" fontId="29" fillId="18" borderId="1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26" fillId="18" borderId="1" xfId="0" applyFont="1" applyFill="1" applyBorder="1" applyAlignment="1">
      <alignment horizontal="center" vertical="center"/>
    </xf>
    <xf numFmtId="0" fontId="12" fillId="31" borderId="1" xfId="0" applyFont="1" applyFill="1" applyBorder="1" applyAlignment="1">
      <alignment horizontal="center" vertical="center"/>
    </xf>
    <xf numFmtId="0" fontId="12" fillId="37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0" borderId="1" xfId="0" applyFont="1" applyFill="1" applyBorder="1" applyAlignment="1">
      <alignment horizontal="center" vertical="center"/>
    </xf>
    <xf numFmtId="0" fontId="10" fillId="40" borderId="22" xfId="0" applyFont="1" applyFill="1" applyBorder="1" applyAlignment="1">
      <alignment horizontal="center" vertical="center" textRotation="90"/>
    </xf>
    <xf numFmtId="0" fontId="10" fillId="40" borderId="9" xfId="0" applyFont="1" applyFill="1" applyBorder="1" applyAlignment="1">
      <alignment horizontal="center" vertical="center" textRotation="90"/>
    </xf>
    <xf numFmtId="0" fontId="10" fillId="40" borderId="29" xfId="0" applyFont="1" applyFill="1" applyBorder="1" applyAlignment="1">
      <alignment horizontal="center" vertical="center" textRotation="90"/>
    </xf>
    <xf numFmtId="0" fontId="10" fillId="40" borderId="10" xfId="0" applyFont="1" applyFill="1" applyBorder="1" applyAlignment="1">
      <alignment horizontal="center" vertical="center" textRotation="90"/>
    </xf>
    <xf numFmtId="0" fontId="10" fillId="40" borderId="12" xfId="0" applyFont="1" applyFill="1" applyBorder="1" applyAlignment="1">
      <alignment horizontal="center" vertical="center" textRotation="90"/>
    </xf>
    <xf numFmtId="0" fontId="10" fillId="40" borderId="23" xfId="0" applyFont="1" applyFill="1" applyBorder="1" applyAlignment="1">
      <alignment horizontal="center" vertical="center" textRotation="90"/>
    </xf>
    <xf numFmtId="0" fontId="10" fillId="0" borderId="2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40" borderId="11" xfId="0" applyFont="1" applyFill="1" applyBorder="1" applyAlignment="1">
      <alignment horizontal="center" vertical="center"/>
    </xf>
    <xf numFmtId="0" fontId="10" fillId="40" borderId="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textRotation="90"/>
    </xf>
    <xf numFmtId="0" fontId="8" fillId="0" borderId="7" xfId="0" applyFont="1" applyBorder="1" applyAlignment="1">
      <alignment horizontal="center" textRotation="90"/>
    </xf>
    <xf numFmtId="0" fontId="10" fillId="0" borderId="23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0" fontId="7" fillId="26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49" borderId="1" xfId="0" applyFont="1" applyFill="1" applyBorder="1" applyAlignment="1">
      <alignment horizontal="center" vertical="center"/>
    </xf>
    <xf numFmtId="0" fontId="7" fillId="13" borderId="22" xfId="0" applyFont="1" applyFill="1" applyBorder="1" applyAlignment="1">
      <alignment horizontal="center" vertical="center"/>
    </xf>
    <xf numFmtId="0" fontId="7" fillId="13" borderId="8" xfId="0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7" fillId="13" borderId="12" xfId="0" applyFont="1" applyFill="1" applyBorder="1" applyAlignment="1">
      <alignment horizontal="center" vertical="center"/>
    </xf>
    <xf numFmtId="0" fontId="7" fillId="13" borderId="6" xfId="0" applyFont="1" applyFill="1" applyBorder="1" applyAlignment="1">
      <alignment horizontal="center" vertical="center"/>
    </xf>
    <xf numFmtId="0" fontId="7" fillId="13" borderId="23" xfId="0" applyFont="1" applyFill="1" applyBorder="1" applyAlignment="1">
      <alignment horizontal="center" vertical="center"/>
    </xf>
    <xf numFmtId="0" fontId="7" fillId="15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0" fontId="10" fillId="22" borderId="1" xfId="0" applyFont="1" applyFill="1" applyBorder="1" applyAlignment="1">
      <alignment horizontal="center" vertical="center"/>
    </xf>
    <xf numFmtId="0" fontId="10" fillId="28" borderId="11" xfId="0" applyFont="1" applyFill="1" applyBorder="1" applyAlignment="1">
      <alignment horizontal="center" vertical="center"/>
    </xf>
    <xf numFmtId="0" fontId="10" fillId="28" borderId="7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13" xfId="0" applyFont="1" applyFill="1" applyBorder="1" applyAlignment="1">
      <alignment horizontal="center" vertical="center"/>
    </xf>
    <xf numFmtId="0" fontId="10" fillId="8" borderId="23" xfId="0" applyFont="1" applyFill="1" applyBorder="1" applyAlignment="1">
      <alignment horizontal="center" vertical="center"/>
    </xf>
    <xf numFmtId="0" fontId="10" fillId="8" borderId="12" xfId="0" applyFont="1" applyFill="1" applyBorder="1" applyAlignment="1">
      <alignment horizontal="center" vertical="center"/>
    </xf>
    <xf numFmtId="0" fontId="10" fillId="8" borderId="5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11" borderId="23" xfId="0" applyFont="1" applyFill="1" applyBorder="1" applyAlignment="1">
      <alignment horizontal="center" vertical="center"/>
    </xf>
    <xf numFmtId="0" fontId="10" fillId="11" borderId="7" xfId="0" applyFont="1" applyFill="1" applyBorder="1" applyAlignment="1">
      <alignment horizontal="center" vertical="center"/>
    </xf>
    <xf numFmtId="0" fontId="10" fillId="11" borderId="50" xfId="0" applyFont="1" applyFill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17" borderId="1" xfId="0" applyFont="1" applyFill="1" applyBorder="1" applyAlignment="1">
      <alignment horizontal="center" vertical="center"/>
    </xf>
    <xf numFmtId="0" fontId="10" fillId="19" borderId="7" xfId="0" applyFont="1" applyFill="1" applyBorder="1" applyAlignment="1">
      <alignment horizontal="center" vertical="center"/>
    </xf>
    <xf numFmtId="0" fontId="10" fillId="19" borderId="11" xfId="0" applyFont="1" applyFill="1" applyBorder="1" applyAlignment="1">
      <alignment horizontal="center" vertical="center"/>
    </xf>
    <xf numFmtId="0" fontId="10" fillId="17" borderId="7" xfId="0" applyFont="1" applyFill="1" applyBorder="1" applyAlignment="1">
      <alignment horizontal="center" vertical="center"/>
    </xf>
    <xf numFmtId="0" fontId="10" fillId="17" borderId="12" xfId="0" applyFont="1" applyFill="1" applyBorder="1" applyAlignment="1">
      <alignment horizontal="center" vertical="center"/>
    </xf>
    <xf numFmtId="0" fontId="10" fillId="17" borderId="13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0" fillId="13" borderId="13" xfId="0" applyFont="1" applyFill="1" applyBorder="1" applyAlignment="1">
      <alignment horizontal="center" vertical="center"/>
    </xf>
    <xf numFmtId="0" fontId="10" fillId="17" borderId="50" xfId="0" applyFont="1" applyFill="1" applyBorder="1" applyAlignment="1">
      <alignment horizontal="center" vertical="center"/>
    </xf>
    <xf numFmtId="0" fontId="10" fillId="19" borderId="22" xfId="0" applyFont="1" applyFill="1" applyBorder="1" applyAlignment="1">
      <alignment horizontal="center" vertical="center"/>
    </xf>
    <xf numFmtId="0" fontId="10" fillId="19" borderId="8" xfId="0" applyFont="1" applyFill="1" applyBorder="1" applyAlignment="1">
      <alignment horizontal="center" vertical="center"/>
    </xf>
    <xf numFmtId="0" fontId="10" fillId="19" borderId="29" xfId="0" applyFont="1" applyFill="1" applyBorder="1" applyAlignment="1">
      <alignment horizontal="center" vertical="center"/>
    </xf>
    <xf numFmtId="0" fontId="10" fillId="19" borderId="0" xfId="0" applyFont="1" applyFill="1" applyAlignment="1">
      <alignment horizontal="center" vertical="center"/>
    </xf>
    <xf numFmtId="0" fontId="10" fillId="26" borderId="22" xfId="0" applyFont="1" applyFill="1" applyBorder="1" applyAlignment="1">
      <alignment horizontal="center" vertical="center"/>
    </xf>
    <xf numFmtId="0" fontId="10" fillId="26" borderId="8" xfId="0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/>
    </xf>
    <xf numFmtId="0" fontId="10" fillId="27" borderId="13" xfId="0" applyFont="1" applyFill="1" applyBorder="1" applyAlignment="1">
      <alignment horizontal="center" vertical="center"/>
    </xf>
    <xf numFmtId="0" fontId="10" fillId="27" borderId="11" xfId="0" applyFont="1" applyFill="1" applyBorder="1" applyAlignment="1">
      <alignment horizontal="center" vertical="center"/>
    </xf>
    <xf numFmtId="0" fontId="10" fillId="27" borderId="22" xfId="0" applyFont="1" applyFill="1" applyBorder="1" applyAlignment="1">
      <alignment horizontal="center" vertical="center"/>
    </xf>
    <xf numFmtId="0" fontId="10" fillId="26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17" borderId="23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8" borderId="22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7" borderId="11" xfId="0" applyFont="1" applyFill="1" applyBorder="1" applyAlignment="1">
      <alignment horizontal="center" vertical="center"/>
    </xf>
    <xf numFmtId="0" fontId="10" fillId="19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10" fillId="12" borderId="11" xfId="0" applyFont="1" applyFill="1" applyBorder="1" applyAlignment="1">
      <alignment horizontal="center" vertical="center"/>
    </xf>
    <xf numFmtId="0" fontId="10" fillId="22" borderId="11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1" fillId="36" borderId="22" xfId="0" applyNumberFormat="1" applyFont="1" applyFill="1" applyBorder="1" applyAlignment="1">
      <alignment horizontal="center" vertical="center"/>
    </xf>
    <xf numFmtId="49" fontId="11" fillId="36" borderId="9" xfId="0" applyNumberFormat="1" applyFont="1" applyFill="1" applyBorder="1" applyAlignment="1">
      <alignment horizontal="center" vertical="center"/>
    </xf>
    <xf numFmtId="49" fontId="11" fillId="36" borderId="1" xfId="0" applyNumberFormat="1" applyFont="1" applyFill="1" applyBorder="1" applyAlignment="1">
      <alignment horizontal="center" vertical="center"/>
    </xf>
    <xf numFmtId="49" fontId="11" fillId="36" borderId="76" xfId="0" applyNumberFormat="1" applyFont="1" applyFill="1" applyBorder="1" applyAlignment="1">
      <alignment horizontal="center" vertical="center"/>
    </xf>
    <xf numFmtId="49" fontId="11" fillId="36" borderId="77" xfId="0" applyNumberFormat="1" applyFont="1" applyFill="1" applyBorder="1" applyAlignment="1">
      <alignment horizontal="center" vertical="center"/>
    </xf>
    <xf numFmtId="49" fontId="11" fillId="36" borderId="11" xfId="0" applyNumberFormat="1" applyFont="1" applyFill="1" applyBorder="1" applyAlignment="1">
      <alignment horizontal="center" vertical="center"/>
    </xf>
    <xf numFmtId="0" fontId="4" fillId="48" borderId="15" xfId="0" quotePrefix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11">
    <cellStyle name="Hyperlink 2" xfId="2" xr:uid="{00000000-0005-0000-0000-000000000000}"/>
    <cellStyle name="Normal" xfId="0" builtinId="0"/>
    <cellStyle name="Normal 2" xfId="3" xr:uid="{00000000-0005-0000-0000-000002000000}"/>
    <cellStyle name="Normal 2 2" xfId="10" xr:uid="{00000000-0005-0000-0000-000003000000}"/>
    <cellStyle name="Normal 3" xfId="1" xr:uid="{00000000-0005-0000-0000-000004000000}"/>
    <cellStyle name="Normal 3 2" xfId="7" xr:uid="{00000000-0005-0000-0000-000005000000}"/>
    <cellStyle name="Normal 3 3" xfId="6" xr:uid="{00000000-0005-0000-0000-000006000000}"/>
    <cellStyle name="Normal 4" xfId="8" xr:uid="{00000000-0005-0000-0000-000007000000}"/>
    <cellStyle name="Normal 5" xfId="9" xr:uid="{00000000-0005-0000-0000-000008000000}"/>
    <cellStyle name="Style 1" xfId="4" xr:uid="{00000000-0005-0000-0000-000009000000}"/>
    <cellStyle name="Style 2" xfId="5" xr:uid="{00000000-0005-0000-0000-00000A000000}"/>
  </cellStyles>
  <dxfs count="0"/>
  <tableStyles count="0" defaultTableStyle="TableStyleMedium2" defaultPivotStyle="PivotStyleLight16"/>
  <colors>
    <mruColors>
      <color rgb="FFFF6600"/>
      <color rgb="FFFFCC00"/>
      <color rgb="FF9933FF"/>
      <color rgb="FF00FF00"/>
      <color rgb="FF33CCCC"/>
      <color rgb="FFABC674"/>
      <color rgb="FFC7D9A3"/>
      <color rgb="FFFF33CC"/>
      <color rgb="FF0099CC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39</xdr:row>
      <xdr:rowOff>76200</xdr:rowOff>
    </xdr:from>
    <xdr:to>
      <xdr:col>8</xdr:col>
      <xdr:colOff>238125</xdr:colOff>
      <xdr:row>39</xdr:row>
      <xdr:rowOff>180975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AA0DFB4A-77FA-650B-0B9B-D618495B51CF}"/>
            </a:ext>
          </a:extLst>
        </xdr:cNvPr>
        <xdr:cNvSpPr/>
      </xdr:nvSpPr>
      <xdr:spPr>
        <a:xfrm>
          <a:off x="2733675" y="9734550"/>
          <a:ext cx="22860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9</xdr:col>
      <xdr:colOff>0</xdr:colOff>
      <xdr:row>39</xdr:row>
      <xdr:rowOff>76200</xdr:rowOff>
    </xdr:from>
    <xdr:to>
      <xdr:col>9</xdr:col>
      <xdr:colOff>228600</xdr:colOff>
      <xdr:row>39</xdr:row>
      <xdr:rowOff>180975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5E8D1F7-52A9-4108-AFD1-9E8342F90C2E}"/>
            </a:ext>
            <a:ext uri="{147F2762-F138-4A5C-976F-8EAC2B608ADB}">
              <a16:predDERef xmlns:a16="http://schemas.microsoft.com/office/drawing/2014/main" pred="{DC3DF74F-A6ED-4806-8236-C3F229B0BC3A}"/>
            </a:ext>
          </a:extLst>
        </xdr:cNvPr>
        <xdr:cNvSpPr/>
      </xdr:nvSpPr>
      <xdr:spPr>
        <a:xfrm>
          <a:off x="2971800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21</xdr:col>
      <xdr:colOff>0</xdr:colOff>
      <xdr:row>39</xdr:row>
      <xdr:rowOff>76200</xdr:rowOff>
    </xdr:from>
    <xdr:to>
      <xdr:col>21</xdr:col>
      <xdr:colOff>228600</xdr:colOff>
      <xdr:row>39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86F604C-4F03-476F-A34E-07979829396E}"/>
            </a:ext>
            <a:ext uri="{147F2762-F138-4A5C-976F-8EAC2B608ADB}">
              <a16:predDERef xmlns:a16="http://schemas.microsoft.com/office/drawing/2014/main" pred="{E5E8D1F7-52A9-4108-AFD1-9E8342F90C2E}"/>
            </a:ext>
          </a:extLst>
        </xdr:cNvPr>
        <xdr:cNvSpPr/>
      </xdr:nvSpPr>
      <xdr:spPr>
        <a:xfrm>
          <a:off x="6162675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20</xdr:col>
      <xdr:colOff>9525</xdr:colOff>
      <xdr:row>39</xdr:row>
      <xdr:rowOff>76200</xdr:rowOff>
    </xdr:from>
    <xdr:to>
      <xdr:col>20</xdr:col>
      <xdr:colOff>257175</xdr:colOff>
      <xdr:row>39</xdr:row>
      <xdr:rowOff>180975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DE8FC4C3-88BB-4F68-AAA0-3C8A12836A1D}"/>
            </a:ext>
            <a:ext uri="{147F2762-F138-4A5C-976F-8EAC2B608ADB}">
              <a16:predDERef xmlns:a16="http://schemas.microsoft.com/office/drawing/2014/main" pred="{086F604C-4F03-476F-A34E-07979829396E}"/>
            </a:ext>
          </a:extLst>
        </xdr:cNvPr>
        <xdr:cNvSpPr/>
      </xdr:nvSpPr>
      <xdr:spPr>
        <a:xfrm>
          <a:off x="5905500" y="9734550"/>
          <a:ext cx="24765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32</xdr:col>
      <xdr:colOff>9525</xdr:colOff>
      <xdr:row>39</xdr:row>
      <xdr:rowOff>76200</xdr:rowOff>
    </xdr:from>
    <xdr:to>
      <xdr:col>33</xdr:col>
      <xdr:colOff>9525</xdr:colOff>
      <xdr:row>39</xdr:row>
      <xdr:rowOff>180975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140342F-79E3-4DDF-90DF-4678FCEC2C7D}"/>
            </a:ext>
            <a:ext uri="{147F2762-F138-4A5C-976F-8EAC2B608ADB}">
              <a16:predDERef xmlns:a16="http://schemas.microsoft.com/office/drawing/2014/main" pred="{DE8FC4C3-88BB-4F68-AAA0-3C8A12836A1D}"/>
            </a:ext>
          </a:extLst>
        </xdr:cNvPr>
        <xdr:cNvSpPr/>
      </xdr:nvSpPr>
      <xdr:spPr>
        <a:xfrm>
          <a:off x="8991600" y="9734550"/>
          <a:ext cx="24765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33</xdr:col>
      <xdr:colOff>0</xdr:colOff>
      <xdr:row>39</xdr:row>
      <xdr:rowOff>76200</xdr:rowOff>
    </xdr:from>
    <xdr:to>
      <xdr:col>33</xdr:col>
      <xdr:colOff>228600</xdr:colOff>
      <xdr:row>39</xdr:row>
      <xdr:rowOff>180975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F67B1A06-9A92-480C-8165-044640007A32}"/>
            </a:ext>
            <a:ext uri="{147F2762-F138-4A5C-976F-8EAC2B608ADB}">
              <a16:predDERef xmlns:a16="http://schemas.microsoft.com/office/drawing/2014/main" pred="{7140342F-79E3-4DDF-90DF-4678FCEC2C7D}"/>
            </a:ext>
          </a:extLst>
        </xdr:cNvPr>
        <xdr:cNvSpPr/>
      </xdr:nvSpPr>
      <xdr:spPr>
        <a:xfrm>
          <a:off x="9229725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44</xdr:col>
      <xdr:colOff>9525</xdr:colOff>
      <xdr:row>39</xdr:row>
      <xdr:rowOff>76200</xdr:rowOff>
    </xdr:from>
    <xdr:to>
      <xdr:col>45</xdr:col>
      <xdr:colOff>9525</xdr:colOff>
      <xdr:row>39</xdr:row>
      <xdr:rowOff>180975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6D547DE8-24B8-4D44-A68B-AC32007FF0AE}"/>
            </a:ext>
            <a:ext uri="{147F2762-F138-4A5C-976F-8EAC2B608ADB}">
              <a16:predDERef xmlns:a16="http://schemas.microsoft.com/office/drawing/2014/main" pred="{F67B1A06-9A92-480C-8165-044640007A32}"/>
            </a:ext>
          </a:extLst>
        </xdr:cNvPr>
        <xdr:cNvSpPr/>
      </xdr:nvSpPr>
      <xdr:spPr>
        <a:xfrm>
          <a:off x="11963400" y="9734550"/>
          <a:ext cx="24765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45</xdr:col>
      <xdr:colOff>0</xdr:colOff>
      <xdr:row>39</xdr:row>
      <xdr:rowOff>76200</xdr:rowOff>
    </xdr:from>
    <xdr:to>
      <xdr:col>45</xdr:col>
      <xdr:colOff>228600</xdr:colOff>
      <xdr:row>39</xdr:row>
      <xdr:rowOff>180975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5B6E258-9A17-429A-93EA-F3823F7FE524}"/>
            </a:ext>
            <a:ext uri="{147F2762-F138-4A5C-976F-8EAC2B608ADB}">
              <a16:predDERef xmlns:a16="http://schemas.microsoft.com/office/drawing/2014/main" pred="{6D547DE8-24B8-4D44-A68B-AC32007FF0AE}"/>
            </a:ext>
          </a:extLst>
        </xdr:cNvPr>
        <xdr:cNvSpPr/>
      </xdr:nvSpPr>
      <xdr:spPr>
        <a:xfrm>
          <a:off x="12201525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56</xdr:col>
      <xdr:colOff>9525</xdr:colOff>
      <xdr:row>39</xdr:row>
      <xdr:rowOff>76200</xdr:rowOff>
    </xdr:from>
    <xdr:to>
      <xdr:col>57</xdr:col>
      <xdr:colOff>9525</xdr:colOff>
      <xdr:row>39</xdr:row>
      <xdr:rowOff>180975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B8AE6D4-BF4A-49E5-8F52-F665DF25CEC9}"/>
            </a:ext>
            <a:ext uri="{147F2762-F138-4A5C-976F-8EAC2B608ADB}">
              <a16:predDERef xmlns:a16="http://schemas.microsoft.com/office/drawing/2014/main" pred="{A5B6E258-9A17-429A-93EA-F3823F7FE524}"/>
            </a:ext>
          </a:extLst>
        </xdr:cNvPr>
        <xdr:cNvSpPr/>
      </xdr:nvSpPr>
      <xdr:spPr>
        <a:xfrm>
          <a:off x="15430500" y="9734550"/>
          <a:ext cx="24765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57</xdr:col>
      <xdr:colOff>0</xdr:colOff>
      <xdr:row>39</xdr:row>
      <xdr:rowOff>76200</xdr:rowOff>
    </xdr:from>
    <xdr:to>
      <xdr:col>57</xdr:col>
      <xdr:colOff>228600</xdr:colOff>
      <xdr:row>39</xdr:row>
      <xdr:rowOff>180975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E52E6AA8-FFC5-4519-85A0-74C3F8471EEA}"/>
            </a:ext>
            <a:ext uri="{147F2762-F138-4A5C-976F-8EAC2B608ADB}">
              <a16:predDERef xmlns:a16="http://schemas.microsoft.com/office/drawing/2014/main" pred="{0B8AE6D4-BF4A-49E5-8F52-F665DF25CEC9}"/>
            </a:ext>
          </a:extLst>
        </xdr:cNvPr>
        <xdr:cNvSpPr/>
      </xdr:nvSpPr>
      <xdr:spPr>
        <a:xfrm>
          <a:off x="15668625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68</xdr:col>
      <xdr:colOff>9525</xdr:colOff>
      <xdr:row>39</xdr:row>
      <xdr:rowOff>76200</xdr:rowOff>
    </xdr:from>
    <xdr:to>
      <xdr:col>69</xdr:col>
      <xdr:colOff>9525</xdr:colOff>
      <xdr:row>39</xdr:row>
      <xdr:rowOff>180975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B8F4ADAB-76EE-4020-B8B1-F8BF776EE95D}"/>
            </a:ext>
            <a:ext uri="{147F2762-F138-4A5C-976F-8EAC2B608ADB}">
              <a16:predDERef xmlns:a16="http://schemas.microsoft.com/office/drawing/2014/main" pred="{D8A51B11-B290-41C7-89A5-2DCB4490290F}"/>
            </a:ext>
          </a:extLst>
        </xdr:cNvPr>
        <xdr:cNvSpPr/>
      </xdr:nvSpPr>
      <xdr:spPr>
        <a:xfrm>
          <a:off x="18621375" y="9734550"/>
          <a:ext cx="247650" cy="104775"/>
        </a:xfrm>
        <a:prstGeom prst="rect">
          <a:avLst/>
        </a:prstGeom>
        <a:solidFill>
          <a:srgbClr val="FF6600"/>
        </a:solidFill>
        <a:ln>
          <a:solidFill>
            <a:srgbClr val="FF66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69</xdr:col>
      <xdr:colOff>0</xdr:colOff>
      <xdr:row>39</xdr:row>
      <xdr:rowOff>76200</xdr:rowOff>
    </xdr:from>
    <xdr:to>
      <xdr:col>69</xdr:col>
      <xdr:colOff>228600</xdr:colOff>
      <xdr:row>39</xdr:row>
      <xdr:rowOff>180975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1D995A5D-11DE-4CAA-B8F4-3A6DF2D54BD9}"/>
            </a:ext>
            <a:ext uri="{147F2762-F138-4A5C-976F-8EAC2B608ADB}">
              <a16:predDERef xmlns:a16="http://schemas.microsoft.com/office/drawing/2014/main" pred="{B8F4ADAB-76EE-4020-B8B1-F8BF776EE95D}"/>
            </a:ext>
          </a:extLst>
        </xdr:cNvPr>
        <xdr:cNvSpPr/>
      </xdr:nvSpPr>
      <xdr:spPr>
        <a:xfrm>
          <a:off x="18859500" y="9734550"/>
          <a:ext cx="228600" cy="104775"/>
        </a:xfrm>
        <a:prstGeom prst="rect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48</xdr:col>
      <xdr:colOff>28575</xdr:colOff>
      <xdr:row>31</xdr:row>
      <xdr:rowOff>76200</xdr:rowOff>
    </xdr:from>
    <xdr:to>
      <xdr:col>49</xdr:col>
      <xdr:colOff>333375</xdr:colOff>
      <xdr:row>31</xdr:row>
      <xdr:rowOff>161925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94BFD821-4DB5-4D3B-8B85-A86EF864E0DB}"/>
            </a:ext>
            <a:ext uri="{147F2762-F138-4A5C-976F-8EAC2B608ADB}">
              <a16:predDERef xmlns:a16="http://schemas.microsoft.com/office/drawing/2014/main" pred="{1D995A5D-11DE-4CAA-B8F4-3A6DF2D54BD9}"/>
            </a:ext>
          </a:extLst>
        </xdr:cNvPr>
        <xdr:cNvSpPr/>
      </xdr:nvSpPr>
      <xdr:spPr>
        <a:xfrm>
          <a:off x="12973050" y="7905750"/>
          <a:ext cx="561975" cy="85725"/>
        </a:xfrm>
        <a:prstGeom prst="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48</xdr:col>
      <xdr:colOff>28575</xdr:colOff>
      <xdr:row>33</xdr:row>
      <xdr:rowOff>85725</xdr:rowOff>
    </xdr:from>
    <xdr:to>
      <xdr:col>49</xdr:col>
      <xdr:colOff>333375</xdr:colOff>
      <xdr:row>33</xdr:row>
      <xdr:rowOff>171450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23F9DDEB-C222-46DC-8047-458B3417F2A5}"/>
            </a:ext>
            <a:ext uri="{147F2762-F138-4A5C-976F-8EAC2B608ADB}">
              <a16:predDERef xmlns:a16="http://schemas.microsoft.com/office/drawing/2014/main" pred="{94BFD821-4DB5-4D3B-8B85-A86EF864E0DB}"/>
            </a:ext>
          </a:extLst>
        </xdr:cNvPr>
        <xdr:cNvSpPr/>
      </xdr:nvSpPr>
      <xdr:spPr>
        <a:xfrm>
          <a:off x="12973050" y="8372475"/>
          <a:ext cx="561975" cy="85725"/>
        </a:xfrm>
        <a:prstGeom prst="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52</xdr:col>
      <xdr:colOff>9525</xdr:colOff>
      <xdr:row>31</xdr:row>
      <xdr:rowOff>85725</xdr:rowOff>
    </xdr:from>
    <xdr:to>
      <xdr:col>53</xdr:col>
      <xdr:colOff>323850</xdr:colOff>
      <xdr:row>31</xdr:row>
      <xdr:rowOff>171450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1B89CE3-6B80-4B59-99EE-C0C086D24ACA}"/>
            </a:ext>
            <a:ext uri="{147F2762-F138-4A5C-976F-8EAC2B608ADB}">
              <a16:predDERef xmlns:a16="http://schemas.microsoft.com/office/drawing/2014/main" pred="{23F9DDEB-C222-46DC-8047-458B3417F2A5}"/>
            </a:ext>
          </a:extLst>
        </xdr:cNvPr>
        <xdr:cNvSpPr/>
      </xdr:nvSpPr>
      <xdr:spPr>
        <a:xfrm>
          <a:off x="14154150" y="7915275"/>
          <a:ext cx="628650" cy="85725"/>
        </a:xfrm>
        <a:prstGeom prst="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52</xdr:col>
      <xdr:colOff>9525</xdr:colOff>
      <xdr:row>33</xdr:row>
      <xdr:rowOff>85725</xdr:rowOff>
    </xdr:from>
    <xdr:to>
      <xdr:col>53</xdr:col>
      <xdr:colOff>314325</xdr:colOff>
      <xdr:row>33</xdr:row>
      <xdr:rowOff>171450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FFE4FB0B-9678-42AA-B248-72276BAE8164}"/>
            </a:ext>
            <a:ext uri="{147F2762-F138-4A5C-976F-8EAC2B608ADB}">
              <a16:predDERef xmlns:a16="http://schemas.microsoft.com/office/drawing/2014/main" pred="{21B89CE3-6B80-4B59-99EE-C0C086D24ACA}"/>
            </a:ext>
          </a:extLst>
        </xdr:cNvPr>
        <xdr:cNvSpPr/>
      </xdr:nvSpPr>
      <xdr:spPr>
        <a:xfrm>
          <a:off x="14154150" y="8372475"/>
          <a:ext cx="619125" cy="85725"/>
        </a:xfrm>
        <a:prstGeom prst="rect">
          <a:avLst/>
        </a:prstGeom>
        <a:solidFill>
          <a:schemeClr val="accent2">
            <a:lumMod val="75000"/>
          </a:schemeClr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50</xdr:col>
      <xdr:colOff>19050</xdr:colOff>
      <xdr:row>31</xdr:row>
      <xdr:rowOff>76200</xdr:rowOff>
    </xdr:from>
    <xdr:to>
      <xdr:col>51</xdr:col>
      <xdr:colOff>314325</xdr:colOff>
      <xdr:row>31</xdr:row>
      <xdr:rowOff>161925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586AE025-A7AF-44BC-8F0B-010458C34FFD}"/>
            </a:ext>
            <a:ext uri="{147F2762-F138-4A5C-976F-8EAC2B608ADB}">
              <a16:predDERef xmlns:a16="http://schemas.microsoft.com/office/drawing/2014/main" pred="{FFE4FB0B-9678-42AA-B248-72276BAE8164}"/>
            </a:ext>
          </a:extLst>
        </xdr:cNvPr>
        <xdr:cNvSpPr/>
      </xdr:nvSpPr>
      <xdr:spPr>
        <a:xfrm>
          <a:off x="13573125" y="7905750"/>
          <a:ext cx="542925" cy="857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50</xdr:col>
      <xdr:colOff>9525</xdr:colOff>
      <xdr:row>33</xdr:row>
      <xdr:rowOff>85725</xdr:rowOff>
    </xdr:from>
    <xdr:to>
      <xdr:col>51</xdr:col>
      <xdr:colOff>314325</xdr:colOff>
      <xdr:row>33</xdr:row>
      <xdr:rowOff>171450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3E3958D1-475E-4E73-B660-C972EF612CC6}"/>
            </a:ext>
            <a:ext uri="{147F2762-F138-4A5C-976F-8EAC2B608ADB}">
              <a16:predDERef xmlns:a16="http://schemas.microsoft.com/office/drawing/2014/main" pred="{586AE025-A7AF-44BC-8F0B-010458C34FFD}"/>
            </a:ext>
          </a:extLst>
        </xdr:cNvPr>
        <xdr:cNvSpPr/>
      </xdr:nvSpPr>
      <xdr:spPr>
        <a:xfrm>
          <a:off x="13563600" y="8372475"/>
          <a:ext cx="552450" cy="8572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accent4">
              <a:lumMod val="40000"/>
              <a:lumOff val="6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58</xdr:col>
      <xdr:colOff>9525</xdr:colOff>
      <xdr:row>33</xdr:row>
      <xdr:rowOff>85725</xdr:rowOff>
    </xdr:from>
    <xdr:to>
      <xdr:col>59</xdr:col>
      <xdr:colOff>342900</xdr:colOff>
      <xdr:row>33</xdr:row>
      <xdr:rowOff>171450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C9DB4C6D-3D41-4B45-8FB7-F2103FFE9986}"/>
            </a:ext>
            <a:ext uri="{147F2762-F138-4A5C-976F-8EAC2B608ADB}">
              <a16:predDERef xmlns:a16="http://schemas.microsoft.com/office/drawing/2014/main" pred="{3E3958D1-475E-4E73-B660-C972EF612CC6}"/>
            </a:ext>
          </a:extLst>
        </xdr:cNvPr>
        <xdr:cNvSpPr/>
      </xdr:nvSpPr>
      <xdr:spPr>
        <a:xfrm>
          <a:off x="15925800" y="8372475"/>
          <a:ext cx="581025" cy="857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62</xdr:col>
      <xdr:colOff>19050</xdr:colOff>
      <xdr:row>33</xdr:row>
      <xdr:rowOff>85725</xdr:rowOff>
    </xdr:from>
    <xdr:to>
      <xdr:col>63</xdr:col>
      <xdr:colOff>209550</xdr:colOff>
      <xdr:row>33</xdr:row>
      <xdr:rowOff>171450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8DF3493B-DE80-4B77-A2C1-6DB52EA8E7A2}"/>
            </a:ext>
            <a:ext uri="{147F2762-F138-4A5C-976F-8EAC2B608ADB}">
              <a16:predDERef xmlns:a16="http://schemas.microsoft.com/office/drawing/2014/main" pred="{C9DB4C6D-3D41-4B45-8FB7-F2103FFE9986}"/>
            </a:ext>
          </a:extLst>
        </xdr:cNvPr>
        <xdr:cNvSpPr/>
      </xdr:nvSpPr>
      <xdr:spPr>
        <a:xfrm>
          <a:off x="17049750" y="8372475"/>
          <a:ext cx="438150" cy="85725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6">
              <a:lumMod val="60000"/>
              <a:lumOff val="4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54</xdr:col>
      <xdr:colOff>9525</xdr:colOff>
      <xdr:row>33</xdr:row>
      <xdr:rowOff>85725</xdr:rowOff>
    </xdr:from>
    <xdr:to>
      <xdr:col>55</xdr:col>
      <xdr:colOff>342900</xdr:colOff>
      <xdr:row>33</xdr:row>
      <xdr:rowOff>171450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74CE99FF-5703-4C61-B90E-84F3D17D3877}"/>
            </a:ext>
            <a:ext uri="{147F2762-F138-4A5C-976F-8EAC2B608ADB}">
              <a16:predDERef xmlns:a16="http://schemas.microsoft.com/office/drawing/2014/main" pred="{8DF3493B-DE80-4B77-A2C1-6DB52EA8E7A2}"/>
            </a:ext>
          </a:extLst>
        </xdr:cNvPr>
        <xdr:cNvSpPr/>
      </xdr:nvSpPr>
      <xdr:spPr>
        <a:xfrm>
          <a:off x="14811375" y="8372475"/>
          <a:ext cx="581025" cy="857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20000"/>
              <a:lumOff val="8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62</xdr:col>
      <xdr:colOff>9525</xdr:colOff>
      <xdr:row>31</xdr:row>
      <xdr:rowOff>76200</xdr:rowOff>
    </xdr:from>
    <xdr:to>
      <xdr:col>63</xdr:col>
      <xdr:colOff>219075</xdr:colOff>
      <xdr:row>31</xdr:row>
      <xdr:rowOff>161925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8C7283DF-C9CA-4CDC-9A38-20AA1258C223}"/>
            </a:ext>
            <a:ext uri="{147F2762-F138-4A5C-976F-8EAC2B608ADB}">
              <a16:predDERef xmlns:a16="http://schemas.microsoft.com/office/drawing/2014/main" pred="{74CE99FF-5703-4C61-B90E-84F3D17D3877}"/>
            </a:ext>
          </a:extLst>
        </xdr:cNvPr>
        <xdr:cNvSpPr/>
      </xdr:nvSpPr>
      <xdr:spPr>
        <a:xfrm>
          <a:off x="17040225" y="7905750"/>
          <a:ext cx="457200" cy="857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20000"/>
              <a:lumOff val="8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54</xdr:col>
      <xdr:colOff>9525</xdr:colOff>
      <xdr:row>31</xdr:row>
      <xdr:rowOff>85725</xdr:rowOff>
    </xdr:from>
    <xdr:to>
      <xdr:col>55</xdr:col>
      <xdr:colOff>352425</xdr:colOff>
      <xdr:row>31</xdr:row>
      <xdr:rowOff>171450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E2E7E58A-94C1-4596-9F67-D63E29C928A9}"/>
            </a:ext>
            <a:ext uri="{147F2762-F138-4A5C-976F-8EAC2B608ADB}">
              <a16:predDERef xmlns:a16="http://schemas.microsoft.com/office/drawing/2014/main" pred="{8C7283DF-C9CA-4CDC-9A38-20AA1258C223}"/>
            </a:ext>
          </a:extLst>
        </xdr:cNvPr>
        <xdr:cNvSpPr/>
      </xdr:nvSpPr>
      <xdr:spPr>
        <a:xfrm>
          <a:off x="14811375" y="7915275"/>
          <a:ext cx="590550" cy="85725"/>
        </a:xfrm>
        <a:prstGeom prst="rect">
          <a:avLst/>
        </a:prstGeom>
        <a:solidFill>
          <a:schemeClr val="accent2">
            <a:lumMod val="5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58</xdr:col>
      <xdr:colOff>9525</xdr:colOff>
      <xdr:row>31</xdr:row>
      <xdr:rowOff>95250</xdr:rowOff>
    </xdr:from>
    <xdr:to>
      <xdr:col>59</xdr:col>
      <xdr:colOff>352425</xdr:colOff>
      <xdr:row>31</xdr:row>
      <xdr:rowOff>180975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87A3176F-0C26-4182-A6F0-035C63D09BFA}"/>
            </a:ext>
            <a:ext uri="{147F2762-F138-4A5C-976F-8EAC2B608ADB}">
              <a16:predDERef xmlns:a16="http://schemas.microsoft.com/office/drawing/2014/main" pred="{E2E7E58A-94C1-4596-9F67-D63E29C928A9}"/>
            </a:ext>
          </a:extLst>
        </xdr:cNvPr>
        <xdr:cNvSpPr/>
      </xdr:nvSpPr>
      <xdr:spPr>
        <a:xfrm>
          <a:off x="15925800" y="7924800"/>
          <a:ext cx="590550" cy="85725"/>
        </a:xfrm>
        <a:prstGeom prst="rect">
          <a:avLst/>
        </a:prstGeom>
        <a:solidFill>
          <a:schemeClr val="accent2">
            <a:lumMod val="50000"/>
          </a:schemeClr>
        </a:solidFill>
        <a:ln>
          <a:solidFill>
            <a:schemeClr val="accent2">
              <a:lumMod val="50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56</xdr:col>
      <xdr:colOff>0</xdr:colOff>
      <xdr:row>31</xdr:row>
      <xdr:rowOff>85725</xdr:rowOff>
    </xdr:from>
    <xdr:to>
      <xdr:col>57</xdr:col>
      <xdr:colOff>219075</xdr:colOff>
      <xdr:row>31</xdr:row>
      <xdr:rowOff>171450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CD1233C4-04E4-4A98-8F63-72DC9CAB9944}"/>
            </a:ext>
            <a:ext uri="{147F2762-F138-4A5C-976F-8EAC2B608ADB}">
              <a16:predDERef xmlns:a16="http://schemas.microsoft.com/office/drawing/2014/main" pred="{87A3176F-0C26-4182-A6F0-035C63D09BFA}"/>
            </a:ext>
          </a:extLst>
        </xdr:cNvPr>
        <xdr:cNvSpPr/>
      </xdr:nvSpPr>
      <xdr:spPr>
        <a:xfrm>
          <a:off x="15420975" y="7915275"/>
          <a:ext cx="466725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60</xdr:col>
      <xdr:colOff>9525</xdr:colOff>
      <xdr:row>31</xdr:row>
      <xdr:rowOff>85725</xdr:rowOff>
    </xdr:from>
    <xdr:to>
      <xdr:col>61</xdr:col>
      <xdr:colOff>228600</xdr:colOff>
      <xdr:row>31</xdr:row>
      <xdr:rowOff>171450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1427F160-50F1-4255-859D-592F081594AB}"/>
            </a:ext>
            <a:ext uri="{147F2762-F138-4A5C-976F-8EAC2B608ADB}">
              <a16:predDERef xmlns:a16="http://schemas.microsoft.com/office/drawing/2014/main" pred="{CD1233C4-04E4-4A98-8F63-72DC9CAB9944}"/>
            </a:ext>
          </a:extLst>
        </xdr:cNvPr>
        <xdr:cNvSpPr/>
      </xdr:nvSpPr>
      <xdr:spPr>
        <a:xfrm>
          <a:off x="16544925" y="7915275"/>
          <a:ext cx="466725" cy="85725"/>
        </a:xfrm>
        <a:prstGeom prst="rect">
          <a:avLst/>
        </a:prstGeom>
        <a:solidFill>
          <a:schemeClr val="bg1">
            <a:lumMod val="6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>
    <xdr:from>
      <xdr:col>64</xdr:col>
      <xdr:colOff>9525</xdr:colOff>
      <xdr:row>31</xdr:row>
      <xdr:rowOff>85725</xdr:rowOff>
    </xdr:from>
    <xdr:to>
      <xdr:col>65</xdr:col>
      <xdr:colOff>333375</xdr:colOff>
      <xdr:row>31</xdr:row>
      <xdr:rowOff>171450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42411DF1-59A0-479C-93F7-C1FE785F1674}"/>
            </a:ext>
            <a:ext uri="{147F2762-F138-4A5C-976F-8EAC2B608ADB}">
              <a16:predDERef xmlns:a16="http://schemas.microsoft.com/office/drawing/2014/main" pred="{1427F160-50F1-4255-859D-592F081594AB}"/>
            </a:ext>
          </a:extLst>
        </xdr:cNvPr>
        <xdr:cNvSpPr/>
      </xdr:nvSpPr>
      <xdr:spPr>
        <a:xfrm>
          <a:off x="17535525" y="7915275"/>
          <a:ext cx="571500" cy="85725"/>
        </a:xfrm>
        <a:prstGeom prst="rect">
          <a:avLst/>
        </a:prstGeom>
        <a:solidFill>
          <a:schemeClr val="accent1">
            <a:lumMod val="75000"/>
          </a:schemeClr>
        </a:solidFill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66</xdr:col>
      <xdr:colOff>193164</xdr:colOff>
      <xdr:row>2</xdr:row>
      <xdr:rowOff>69273</xdr:rowOff>
    </xdr:from>
    <xdr:to>
      <xdr:col>67</xdr:col>
      <xdr:colOff>2665</xdr:colOff>
      <xdr:row>41</xdr:row>
      <xdr:rowOff>17318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B558845-6528-4FD7-A042-1C276B65EC10}"/>
            </a:ext>
          </a:extLst>
        </xdr:cNvPr>
        <xdr:cNvCxnSpPr/>
      </xdr:nvCxnSpPr>
      <xdr:spPr>
        <a:xfrm flipV="1">
          <a:off x="17623914" y="669348"/>
          <a:ext cx="57151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191832</xdr:colOff>
      <xdr:row>2</xdr:row>
      <xdr:rowOff>15153</xdr:rowOff>
    </xdr:from>
    <xdr:to>
      <xdr:col>59</xdr:col>
      <xdr:colOff>1333</xdr:colOff>
      <xdr:row>40</xdr:row>
      <xdr:rowOff>153698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62E6F3C-14CF-4D95-9FC2-0080C7986324}"/>
            </a:ext>
          </a:extLst>
        </xdr:cNvPr>
        <xdr:cNvCxnSpPr/>
      </xdr:nvCxnSpPr>
      <xdr:spPr>
        <a:xfrm flipV="1">
          <a:off x="15641382" y="615228"/>
          <a:ext cx="57151" cy="95778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206853</xdr:colOff>
      <xdr:row>2</xdr:row>
      <xdr:rowOff>215178</xdr:rowOff>
    </xdr:from>
    <xdr:to>
      <xdr:col>51</xdr:col>
      <xdr:colOff>5363</xdr:colOff>
      <xdr:row>41</xdr:row>
      <xdr:rowOff>163223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74B197E-3B1C-408F-BF1A-988257FD3FFF}"/>
            </a:ext>
          </a:extLst>
        </xdr:cNvPr>
        <xdr:cNvCxnSpPr/>
      </xdr:nvCxnSpPr>
      <xdr:spPr>
        <a:xfrm flipV="1">
          <a:off x="13675203" y="815253"/>
          <a:ext cx="46160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221706</xdr:colOff>
      <xdr:row>2</xdr:row>
      <xdr:rowOff>415203</xdr:rowOff>
    </xdr:from>
    <xdr:to>
      <xdr:col>43</xdr:col>
      <xdr:colOff>37868</xdr:colOff>
      <xdr:row>41</xdr:row>
      <xdr:rowOff>363248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82C1D262-FAE8-4374-A2BF-D4088A581739}"/>
            </a:ext>
          </a:extLst>
        </xdr:cNvPr>
        <xdr:cNvCxnSpPr/>
      </xdr:nvCxnSpPr>
      <xdr:spPr>
        <a:xfrm flipV="1">
          <a:off x="11708856" y="1015278"/>
          <a:ext cx="63812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194763</xdr:colOff>
      <xdr:row>2</xdr:row>
      <xdr:rowOff>91353</xdr:rowOff>
    </xdr:from>
    <xdr:to>
      <xdr:col>34</xdr:col>
      <xdr:colOff>242389</xdr:colOff>
      <xdr:row>41</xdr:row>
      <xdr:rowOff>39398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E50B8EA8-91CA-46C7-A5FD-AE0D1DB7103C}"/>
            </a:ext>
          </a:extLst>
        </xdr:cNvPr>
        <xdr:cNvCxnSpPr/>
      </xdr:nvCxnSpPr>
      <xdr:spPr>
        <a:xfrm flipV="1">
          <a:off x="9700713" y="691428"/>
          <a:ext cx="47626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195129</xdr:colOff>
      <xdr:row>2</xdr:row>
      <xdr:rowOff>196128</xdr:rowOff>
    </xdr:from>
    <xdr:to>
      <xdr:col>26</xdr:col>
      <xdr:colOff>242755</xdr:colOff>
      <xdr:row>41</xdr:row>
      <xdr:rowOff>144173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978D420-A2A8-4146-97E6-2ADE66BF8A97}"/>
            </a:ext>
          </a:extLst>
        </xdr:cNvPr>
        <xdr:cNvCxnSpPr/>
      </xdr:nvCxnSpPr>
      <xdr:spPr>
        <a:xfrm flipV="1">
          <a:off x="7719879" y="796203"/>
          <a:ext cx="47626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191832</xdr:colOff>
      <xdr:row>2</xdr:row>
      <xdr:rowOff>253278</xdr:rowOff>
    </xdr:from>
    <xdr:to>
      <xdr:col>19</xdr:col>
      <xdr:colOff>1333</xdr:colOff>
      <xdr:row>41</xdr:row>
      <xdr:rowOff>201323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BE8EA4D-AA01-4790-8DB1-24C50C711876}"/>
            </a:ext>
          </a:extLst>
        </xdr:cNvPr>
        <xdr:cNvCxnSpPr/>
      </xdr:nvCxnSpPr>
      <xdr:spPr>
        <a:xfrm flipV="1">
          <a:off x="5735382" y="853353"/>
          <a:ext cx="57151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197694</xdr:colOff>
      <xdr:row>2</xdr:row>
      <xdr:rowOff>231663</xdr:rowOff>
    </xdr:from>
    <xdr:to>
      <xdr:col>11</xdr:col>
      <xdr:colOff>2866</xdr:colOff>
      <xdr:row>41</xdr:row>
      <xdr:rowOff>179708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8798D775-CBDA-4C3F-8F32-3FE1BC99505E}"/>
            </a:ext>
          </a:extLst>
        </xdr:cNvPr>
        <xdr:cNvCxnSpPr/>
      </xdr:nvCxnSpPr>
      <xdr:spPr>
        <a:xfrm flipV="1">
          <a:off x="3760044" y="831738"/>
          <a:ext cx="52822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187037</xdr:colOff>
      <xdr:row>2</xdr:row>
      <xdr:rowOff>221673</xdr:rowOff>
    </xdr:from>
    <xdr:to>
      <xdr:col>74</xdr:col>
      <xdr:colOff>238992</xdr:colOff>
      <xdr:row>41</xdr:row>
      <xdr:rowOff>169718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DD32A0F0-BBA1-43B4-8CC0-928D07656DEB}"/>
            </a:ext>
          </a:extLst>
        </xdr:cNvPr>
        <xdr:cNvCxnSpPr/>
      </xdr:nvCxnSpPr>
      <xdr:spPr>
        <a:xfrm flipV="1">
          <a:off x="19598987" y="821748"/>
          <a:ext cx="51955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173935</xdr:colOff>
      <xdr:row>39</xdr:row>
      <xdr:rowOff>49695</xdr:rowOff>
    </xdr:from>
    <xdr:to>
      <xdr:col>20</xdr:col>
      <xdr:colOff>74543</xdr:colOff>
      <xdr:row>40</xdr:row>
      <xdr:rowOff>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A17839A-9110-4098-85EB-506EDB0FE367}"/>
            </a:ext>
          </a:extLst>
        </xdr:cNvPr>
        <xdr:cNvSpPr/>
      </xdr:nvSpPr>
      <xdr:spPr>
        <a:xfrm>
          <a:off x="5965135" y="9860445"/>
          <a:ext cx="148258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33</xdr:col>
      <xdr:colOff>185530</xdr:colOff>
      <xdr:row>39</xdr:row>
      <xdr:rowOff>44725</xdr:rowOff>
    </xdr:from>
    <xdr:to>
      <xdr:col>34</xdr:col>
      <xdr:colOff>86139</xdr:colOff>
      <xdr:row>39</xdr:row>
      <xdr:rowOff>226943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D6EF4D51-5252-4FCE-8450-187A82F81C52}"/>
            </a:ext>
          </a:extLst>
        </xdr:cNvPr>
        <xdr:cNvSpPr/>
      </xdr:nvSpPr>
      <xdr:spPr>
        <a:xfrm>
          <a:off x="9443830" y="9855475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43</xdr:col>
      <xdr:colOff>163995</xdr:colOff>
      <xdr:row>39</xdr:row>
      <xdr:rowOff>39755</xdr:rowOff>
    </xdr:from>
    <xdr:to>
      <xdr:col>44</xdr:col>
      <xdr:colOff>64604</xdr:colOff>
      <xdr:row>39</xdr:row>
      <xdr:rowOff>221973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2A34D35-1E38-4B81-A42F-38EFC787AD13}"/>
            </a:ext>
          </a:extLst>
        </xdr:cNvPr>
        <xdr:cNvSpPr/>
      </xdr:nvSpPr>
      <xdr:spPr>
        <a:xfrm>
          <a:off x="11898795" y="9850505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57</xdr:col>
      <xdr:colOff>175592</xdr:colOff>
      <xdr:row>39</xdr:row>
      <xdr:rowOff>43068</xdr:rowOff>
    </xdr:from>
    <xdr:to>
      <xdr:col>58</xdr:col>
      <xdr:colOff>76201</xdr:colOff>
      <xdr:row>39</xdr:row>
      <xdr:rowOff>225286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F9FD4DCC-C894-4EDF-B4EE-41E6DC318BB9}"/>
            </a:ext>
          </a:extLst>
        </xdr:cNvPr>
        <xdr:cNvSpPr/>
      </xdr:nvSpPr>
      <xdr:spPr>
        <a:xfrm>
          <a:off x="15377492" y="9853818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67</xdr:col>
      <xdr:colOff>178905</xdr:colOff>
      <xdr:row>39</xdr:row>
      <xdr:rowOff>54664</xdr:rowOff>
    </xdr:from>
    <xdr:to>
      <xdr:col>68</xdr:col>
      <xdr:colOff>79514</xdr:colOff>
      <xdr:row>40</xdr:row>
      <xdr:rowOff>4969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2AF97FA2-6421-4C25-8AF2-EC364C4AC824}"/>
            </a:ext>
          </a:extLst>
        </xdr:cNvPr>
        <xdr:cNvSpPr/>
      </xdr:nvSpPr>
      <xdr:spPr>
        <a:xfrm>
          <a:off x="17857305" y="9865414"/>
          <a:ext cx="148259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157370</xdr:colOff>
      <xdr:row>39</xdr:row>
      <xdr:rowOff>49695</xdr:rowOff>
    </xdr:from>
    <xdr:to>
      <xdr:col>10</xdr:col>
      <xdr:colOff>57979</xdr:colOff>
      <xdr:row>40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158FCE51-AA49-4B52-B53D-D7508DA6A097}"/>
            </a:ext>
          </a:extLst>
        </xdr:cNvPr>
        <xdr:cNvSpPr/>
      </xdr:nvSpPr>
      <xdr:spPr>
        <a:xfrm>
          <a:off x="3472070" y="9860445"/>
          <a:ext cx="148259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66</xdr:col>
      <xdr:colOff>193164</xdr:colOff>
      <xdr:row>2</xdr:row>
      <xdr:rowOff>69273</xdr:rowOff>
    </xdr:from>
    <xdr:to>
      <xdr:col>67</xdr:col>
      <xdr:colOff>2665</xdr:colOff>
      <xdr:row>41</xdr:row>
      <xdr:rowOff>17318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6331B0-1250-4780-AAAD-F290536E62C6}"/>
            </a:ext>
          </a:extLst>
        </xdr:cNvPr>
        <xdr:cNvCxnSpPr/>
      </xdr:nvCxnSpPr>
      <xdr:spPr>
        <a:xfrm flipV="1">
          <a:off x="17814414" y="669348"/>
          <a:ext cx="57151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191832</xdr:colOff>
      <xdr:row>2</xdr:row>
      <xdr:rowOff>15153</xdr:rowOff>
    </xdr:from>
    <xdr:to>
      <xdr:col>59</xdr:col>
      <xdr:colOff>1333</xdr:colOff>
      <xdr:row>40</xdr:row>
      <xdr:rowOff>153698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2383C17-472D-4B08-8D41-6A7D7B65451B}"/>
            </a:ext>
          </a:extLst>
        </xdr:cNvPr>
        <xdr:cNvCxnSpPr/>
      </xdr:nvCxnSpPr>
      <xdr:spPr>
        <a:xfrm flipV="1">
          <a:off x="15831882" y="615228"/>
          <a:ext cx="57151" cy="95778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206853</xdr:colOff>
      <xdr:row>2</xdr:row>
      <xdr:rowOff>215178</xdr:rowOff>
    </xdr:from>
    <xdr:to>
      <xdr:col>51</xdr:col>
      <xdr:colOff>5363</xdr:colOff>
      <xdr:row>41</xdr:row>
      <xdr:rowOff>163223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A2B4DBD9-30C7-47E8-A88A-FCC0CFA64B0F}"/>
            </a:ext>
          </a:extLst>
        </xdr:cNvPr>
        <xdr:cNvCxnSpPr/>
      </xdr:nvCxnSpPr>
      <xdr:spPr>
        <a:xfrm flipV="1">
          <a:off x="13865703" y="815253"/>
          <a:ext cx="46160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221706</xdr:colOff>
      <xdr:row>2</xdr:row>
      <xdr:rowOff>415203</xdr:rowOff>
    </xdr:from>
    <xdr:to>
      <xdr:col>43</xdr:col>
      <xdr:colOff>37868</xdr:colOff>
      <xdr:row>41</xdr:row>
      <xdr:rowOff>363248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FFDA3123-9148-4101-9E7C-784DE51AE665}"/>
            </a:ext>
          </a:extLst>
        </xdr:cNvPr>
        <xdr:cNvCxnSpPr/>
      </xdr:nvCxnSpPr>
      <xdr:spPr>
        <a:xfrm flipV="1">
          <a:off x="11899356" y="1015278"/>
          <a:ext cx="63812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194763</xdr:colOff>
      <xdr:row>2</xdr:row>
      <xdr:rowOff>91353</xdr:rowOff>
    </xdr:from>
    <xdr:to>
      <xdr:col>34</xdr:col>
      <xdr:colOff>242389</xdr:colOff>
      <xdr:row>41</xdr:row>
      <xdr:rowOff>39398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7FFB2B4C-2C4F-4D01-BC62-E2D7F17AB8B0}"/>
            </a:ext>
          </a:extLst>
        </xdr:cNvPr>
        <xdr:cNvCxnSpPr/>
      </xdr:nvCxnSpPr>
      <xdr:spPr>
        <a:xfrm flipV="1">
          <a:off x="9700713" y="691428"/>
          <a:ext cx="47626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195129</xdr:colOff>
      <xdr:row>2</xdr:row>
      <xdr:rowOff>196128</xdr:rowOff>
    </xdr:from>
    <xdr:to>
      <xdr:col>26</xdr:col>
      <xdr:colOff>242755</xdr:colOff>
      <xdr:row>41</xdr:row>
      <xdr:rowOff>144173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BCE8313-9DBF-49BF-9360-90F18C647720}"/>
            </a:ext>
          </a:extLst>
        </xdr:cNvPr>
        <xdr:cNvCxnSpPr/>
      </xdr:nvCxnSpPr>
      <xdr:spPr>
        <a:xfrm flipV="1">
          <a:off x="7719879" y="796203"/>
          <a:ext cx="47626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191832</xdr:colOff>
      <xdr:row>2</xdr:row>
      <xdr:rowOff>253278</xdr:rowOff>
    </xdr:from>
    <xdr:to>
      <xdr:col>19</xdr:col>
      <xdr:colOff>1333</xdr:colOff>
      <xdr:row>41</xdr:row>
      <xdr:rowOff>201323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D6DD8620-456C-412E-8727-9E5F25D542CC}"/>
            </a:ext>
          </a:extLst>
        </xdr:cNvPr>
        <xdr:cNvCxnSpPr/>
      </xdr:nvCxnSpPr>
      <xdr:spPr>
        <a:xfrm flipV="1">
          <a:off x="5735382" y="853353"/>
          <a:ext cx="57151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197694</xdr:colOff>
      <xdr:row>2</xdr:row>
      <xdr:rowOff>231663</xdr:rowOff>
    </xdr:from>
    <xdr:to>
      <xdr:col>11</xdr:col>
      <xdr:colOff>2866</xdr:colOff>
      <xdr:row>41</xdr:row>
      <xdr:rowOff>179708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6B6839FB-85CA-43E3-A6FD-EB589FABFE21}"/>
            </a:ext>
          </a:extLst>
        </xdr:cNvPr>
        <xdr:cNvCxnSpPr/>
      </xdr:nvCxnSpPr>
      <xdr:spPr>
        <a:xfrm flipV="1">
          <a:off x="3760044" y="831738"/>
          <a:ext cx="52822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187037</xdr:colOff>
      <xdr:row>2</xdr:row>
      <xdr:rowOff>221673</xdr:rowOff>
    </xdr:from>
    <xdr:to>
      <xdr:col>74</xdr:col>
      <xdr:colOff>238992</xdr:colOff>
      <xdr:row>41</xdr:row>
      <xdr:rowOff>169718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62F0AD63-3D06-469A-9A6E-9DCD7C324FBB}"/>
            </a:ext>
          </a:extLst>
        </xdr:cNvPr>
        <xdr:cNvCxnSpPr/>
      </xdr:nvCxnSpPr>
      <xdr:spPr>
        <a:xfrm flipV="1">
          <a:off x="19922837" y="821748"/>
          <a:ext cx="51955" cy="97206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185530</xdr:colOff>
      <xdr:row>39</xdr:row>
      <xdr:rowOff>44725</xdr:rowOff>
    </xdr:from>
    <xdr:to>
      <xdr:col>34</xdr:col>
      <xdr:colOff>86139</xdr:colOff>
      <xdr:row>39</xdr:row>
      <xdr:rowOff>226943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20C3ADFE-D4F2-47B3-B48E-D6D9C864A795}"/>
            </a:ext>
          </a:extLst>
        </xdr:cNvPr>
        <xdr:cNvSpPr/>
      </xdr:nvSpPr>
      <xdr:spPr>
        <a:xfrm>
          <a:off x="9443830" y="9855475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57</xdr:col>
      <xdr:colOff>175592</xdr:colOff>
      <xdr:row>39</xdr:row>
      <xdr:rowOff>43068</xdr:rowOff>
    </xdr:from>
    <xdr:to>
      <xdr:col>58</xdr:col>
      <xdr:colOff>76201</xdr:colOff>
      <xdr:row>39</xdr:row>
      <xdr:rowOff>225286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C65D1BBF-0D1B-46B5-AD83-134F39618CBF}"/>
            </a:ext>
          </a:extLst>
        </xdr:cNvPr>
        <xdr:cNvSpPr/>
      </xdr:nvSpPr>
      <xdr:spPr>
        <a:xfrm>
          <a:off x="15567992" y="9853818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157370</xdr:colOff>
      <xdr:row>39</xdr:row>
      <xdr:rowOff>49695</xdr:rowOff>
    </xdr:from>
    <xdr:to>
      <xdr:col>10</xdr:col>
      <xdr:colOff>57979</xdr:colOff>
      <xdr:row>40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E85D76D7-6400-4C30-982D-A5E47756BDAD}"/>
            </a:ext>
          </a:extLst>
        </xdr:cNvPr>
        <xdr:cNvSpPr/>
      </xdr:nvSpPr>
      <xdr:spPr>
        <a:xfrm>
          <a:off x="3472070" y="9860445"/>
          <a:ext cx="148259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19</xdr:col>
      <xdr:colOff>417143</xdr:colOff>
      <xdr:row>39</xdr:row>
      <xdr:rowOff>84331</xdr:rowOff>
    </xdr:from>
    <xdr:to>
      <xdr:col>20</xdr:col>
      <xdr:colOff>40661</xdr:colOff>
      <xdr:row>40</xdr:row>
      <xdr:rowOff>34636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D20483BE-39C6-4271-A047-00841DF6BCE0}"/>
            </a:ext>
          </a:extLst>
        </xdr:cNvPr>
        <xdr:cNvSpPr/>
      </xdr:nvSpPr>
      <xdr:spPr>
        <a:xfrm>
          <a:off x="6288007" y="9747876"/>
          <a:ext cx="143063" cy="175442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33</xdr:col>
      <xdr:colOff>157370</xdr:colOff>
      <xdr:row>39</xdr:row>
      <xdr:rowOff>49695</xdr:rowOff>
    </xdr:from>
    <xdr:to>
      <xdr:col>34</xdr:col>
      <xdr:colOff>57979</xdr:colOff>
      <xdr:row>40</xdr:row>
      <xdr:rowOff>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5B299AF1-CF4B-418C-8813-812A3FCE9678}"/>
            </a:ext>
          </a:extLst>
        </xdr:cNvPr>
        <xdr:cNvSpPr/>
      </xdr:nvSpPr>
      <xdr:spPr>
        <a:xfrm>
          <a:off x="3430506" y="9713240"/>
          <a:ext cx="143064" cy="175442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43</xdr:col>
      <xdr:colOff>503733</xdr:colOff>
      <xdr:row>39</xdr:row>
      <xdr:rowOff>49695</xdr:rowOff>
    </xdr:from>
    <xdr:to>
      <xdr:col>44</xdr:col>
      <xdr:colOff>57979</xdr:colOff>
      <xdr:row>40</xdr:row>
      <xdr:rowOff>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3E3A6275-6C63-4F20-9F49-BA4E6F79655F}"/>
            </a:ext>
          </a:extLst>
        </xdr:cNvPr>
        <xdr:cNvSpPr/>
      </xdr:nvSpPr>
      <xdr:spPr>
        <a:xfrm>
          <a:off x="12747688" y="9713240"/>
          <a:ext cx="143064" cy="175442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67</xdr:col>
      <xdr:colOff>261280</xdr:colOff>
      <xdr:row>39</xdr:row>
      <xdr:rowOff>67013</xdr:rowOff>
    </xdr:from>
    <xdr:to>
      <xdr:col>68</xdr:col>
      <xdr:colOff>23343</xdr:colOff>
      <xdr:row>40</xdr:row>
      <xdr:rowOff>17318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C26F44AC-2B4D-42B4-9C13-3F2776972E62}"/>
            </a:ext>
          </a:extLst>
        </xdr:cNvPr>
        <xdr:cNvSpPr/>
      </xdr:nvSpPr>
      <xdr:spPr>
        <a:xfrm>
          <a:off x="18739780" y="9730558"/>
          <a:ext cx="143063" cy="175442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173935</xdr:colOff>
      <xdr:row>39</xdr:row>
      <xdr:rowOff>49695</xdr:rowOff>
    </xdr:from>
    <xdr:to>
      <xdr:col>20</xdr:col>
      <xdr:colOff>74543</xdr:colOff>
      <xdr:row>40</xdr:row>
      <xdr:rowOff>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BB05007F-9F4E-4B05-8F97-CB01F844B1FC}"/>
            </a:ext>
          </a:extLst>
        </xdr:cNvPr>
        <xdr:cNvSpPr/>
      </xdr:nvSpPr>
      <xdr:spPr>
        <a:xfrm>
          <a:off x="5622235" y="9708045"/>
          <a:ext cx="148258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33</xdr:col>
      <xdr:colOff>185530</xdr:colOff>
      <xdr:row>39</xdr:row>
      <xdr:rowOff>44725</xdr:rowOff>
    </xdr:from>
    <xdr:to>
      <xdr:col>34</xdr:col>
      <xdr:colOff>86139</xdr:colOff>
      <xdr:row>39</xdr:row>
      <xdr:rowOff>226943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910D1BD0-5D82-4AC2-8C14-F2B2B9EA5573}"/>
            </a:ext>
          </a:extLst>
        </xdr:cNvPr>
        <xdr:cNvSpPr/>
      </xdr:nvSpPr>
      <xdr:spPr>
        <a:xfrm>
          <a:off x="9100930" y="9703075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43</xdr:col>
      <xdr:colOff>163995</xdr:colOff>
      <xdr:row>39</xdr:row>
      <xdr:rowOff>39755</xdr:rowOff>
    </xdr:from>
    <xdr:to>
      <xdr:col>44</xdr:col>
      <xdr:colOff>64604</xdr:colOff>
      <xdr:row>39</xdr:row>
      <xdr:rowOff>221973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CA99484E-D31D-464C-A5D9-CA2F712FC667}"/>
            </a:ext>
          </a:extLst>
        </xdr:cNvPr>
        <xdr:cNvSpPr/>
      </xdr:nvSpPr>
      <xdr:spPr>
        <a:xfrm>
          <a:off x="11555895" y="9698105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57</xdr:col>
      <xdr:colOff>175592</xdr:colOff>
      <xdr:row>39</xdr:row>
      <xdr:rowOff>43068</xdr:rowOff>
    </xdr:from>
    <xdr:to>
      <xdr:col>58</xdr:col>
      <xdr:colOff>76201</xdr:colOff>
      <xdr:row>39</xdr:row>
      <xdr:rowOff>225286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E71CAAA-C522-4FA5-8311-311C14EA82A0}"/>
            </a:ext>
          </a:extLst>
        </xdr:cNvPr>
        <xdr:cNvSpPr/>
      </xdr:nvSpPr>
      <xdr:spPr>
        <a:xfrm>
          <a:off x="15034592" y="9701418"/>
          <a:ext cx="148259" cy="182218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67</xdr:col>
      <xdr:colOff>178905</xdr:colOff>
      <xdr:row>39</xdr:row>
      <xdr:rowOff>54664</xdr:rowOff>
    </xdr:from>
    <xdr:to>
      <xdr:col>68</xdr:col>
      <xdr:colOff>79514</xdr:colOff>
      <xdr:row>40</xdr:row>
      <xdr:rowOff>4969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58A032C5-2FD3-4B95-80C4-4D4261AC716C}"/>
            </a:ext>
          </a:extLst>
        </xdr:cNvPr>
        <xdr:cNvSpPr/>
      </xdr:nvSpPr>
      <xdr:spPr>
        <a:xfrm>
          <a:off x="17514405" y="9713014"/>
          <a:ext cx="148259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9</xdr:col>
      <xdr:colOff>157370</xdr:colOff>
      <xdr:row>39</xdr:row>
      <xdr:rowOff>49695</xdr:rowOff>
    </xdr:from>
    <xdr:to>
      <xdr:col>10</xdr:col>
      <xdr:colOff>57979</xdr:colOff>
      <xdr:row>40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6F0016D0-D442-4A72-8E64-926E76372658}"/>
            </a:ext>
          </a:extLst>
        </xdr:cNvPr>
        <xdr:cNvSpPr/>
      </xdr:nvSpPr>
      <xdr:spPr>
        <a:xfrm>
          <a:off x="3129170" y="9708045"/>
          <a:ext cx="148259" cy="178905"/>
        </a:xfrm>
        <a:prstGeom prst="rect">
          <a:avLst/>
        </a:prstGeom>
        <a:solidFill>
          <a:schemeClr val="bg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B3BC-029B-4EDB-BB7F-342149836669}">
  <sheetPr>
    <pageSetUpPr fitToPage="1"/>
  </sheetPr>
  <dimension ref="A1:CY43"/>
  <sheetViews>
    <sheetView tabSelected="1" topLeftCell="AA1" zoomScale="55" zoomScaleNormal="55" workbookViewId="0">
      <selection activeCell="BK49" sqref="BK49"/>
    </sheetView>
  </sheetViews>
  <sheetFormatPr defaultColWidth="9.140625" defaultRowHeight="23.25" x14ac:dyDescent="0.25"/>
  <cols>
    <col min="1" max="1" width="4" style="1" customWidth="1"/>
    <col min="2" max="2" width="9.140625" style="1"/>
    <col min="3" max="3" width="9.140625" style="5"/>
    <col min="4" max="18" width="3.7109375" style="1" customWidth="1"/>
    <col min="19" max="19" width="6.7109375" style="1" customWidth="1"/>
    <col min="20" max="20" width="3.7109375" style="1" customWidth="1"/>
    <col min="21" max="21" width="4" style="1" customWidth="1"/>
    <col min="22" max="27" width="3.7109375" style="1" customWidth="1"/>
    <col min="28" max="28" width="5.140625" style="1" customWidth="1"/>
    <col min="29" max="48" width="3.7109375" style="1" customWidth="1"/>
    <col min="49" max="49" width="3.85546875" style="1" customWidth="1"/>
    <col min="50" max="50" width="5.28515625" style="1" customWidth="1"/>
    <col min="51" max="51" width="3.7109375" style="1" customWidth="1"/>
    <col min="52" max="52" width="5.140625" style="1" customWidth="1"/>
    <col min="53" max="53" width="4.7109375" style="1" customWidth="1"/>
    <col min="54" max="54" width="5.140625" style="1" customWidth="1"/>
    <col min="55" max="55" width="3.7109375" style="1" customWidth="1"/>
    <col min="56" max="56" width="5.42578125" style="1" customWidth="1"/>
    <col min="57" max="59" width="3.7109375" style="1" customWidth="1"/>
    <col min="60" max="60" width="5.42578125" style="1" customWidth="1"/>
    <col min="61" max="65" width="3.7109375" style="1" customWidth="1"/>
    <col min="66" max="66" width="5.140625" style="1" customWidth="1"/>
    <col min="67" max="78" width="3.7109375" style="1" customWidth="1"/>
    <col min="79" max="79" width="2.28515625" style="1" customWidth="1"/>
    <col min="80" max="80" width="11.7109375" style="5" bestFit="1" customWidth="1"/>
    <col min="81" max="81" width="13.7109375" style="1" bestFit="1" customWidth="1"/>
    <col min="82" max="82" width="13.7109375" style="1" customWidth="1"/>
    <col min="83" max="83" width="11.7109375" style="5" bestFit="1" customWidth="1"/>
    <col min="84" max="84" width="14.28515625" style="5" bestFit="1" customWidth="1"/>
    <col min="85" max="85" width="14" style="2" bestFit="1" customWidth="1"/>
    <col min="86" max="91" width="12.42578125" style="5" customWidth="1"/>
    <col min="92" max="92" width="27.28515625" style="5" bestFit="1" customWidth="1"/>
    <col min="93" max="93" width="12.42578125" style="5" customWidth="1"/>
    <col min="94" max="97" width="7.7109375" style="55" customWidth="1"/>
    <col min="98" max="98" width="8" style="55" customWidth="1"/>
    <col min="99" max="100" width="10" style="55" bestFit="1" customWidth="1"/>
    <col min="101" max="103" width="7.7109375" style="55" customWidth="1"/>
    <col min="104" max="106" width="7.7109375" style="1" customWidth="1"/>
    <col min="107" max="107" width="38.42578125" style="1" customWidth="1"/>
    <col min="108" max="109" width="7.7109375" style="1" customWidth="1"/>
    <col min="110" max="129" width="3.28515625" style="1" customWidth="1"/>
    <col min="130" max="16384" width="9.140625" style="1"/>
  </cols>
  <sheetData>
    <row r="1" spans="1:103" ht="11.25" customHeight="1" x14ac:dyDescent="0.25"/>
    <row r="2" spans="1:103" ht="24" thickBot="1" x14ac:dyDescent="0.3"/>
    <row r="3" spans="1:103" s="4" customFormat="1" ht="35.25" customHeight="1" thickBot="1" x14ac:dyDescent="0.3">
      <c r="C3" s="5"/>
      <c r="D3" s="111" t="s">
        <v>0</v>
      </c>
      <c r="E3" s="112"/>
      <c r="F3" s="89"/>
      <c r="G3" s="89"/>
      <c r="H3" s="89"/>
      <c r="I3" s="89"/>
      <c r="J3" s="89"/>
      <c r="K3" s="90"/>
      <c r="L3" s="88" t="s">
        <v>1</v>
      </c>
      <c r="M3" s="89"/>
      <c r="N3" s="89"/>
      <c r="O3" s="89"/>
      <c r="P3" s="89"/>
      <c r="Q3" s="89"/>
      <c r="R3" s="89"/>
      <c r="S3" s="90"/>
      <c r="T3" s="88" t="s">
        <v>2</v>
      </c>
      <c r="U3" s="89"/>
      <c r="V3" s="89"/>
      <c r="W3" s="89"/>
      <c r="X3" s="89"/>
      <c r="Y3" s="89"/>
      <c r="Z3" s="89"/>
      <c r="AA3" s="90"/>
      <c r="AB3" s="88" t="s">
        <v>3</v>
      </c>
      <c r="AC3" s="89"/>
      <c r="AD3" s="89"/>
      <c r="AE3" s="89"/>
      <c r="AF3" s="89"/>
      <c r="AG3" s="89"/>
      <c r="AH3" s="89"/>
      <c r="AI3" s="90"/>
      <c r="AJ3" s="88" t="s">
        <v>4</v>
      </c>
      <c r="AK3" s="89"/>
      <c r="AL3" s="89"/>
      <c r="AM3" s="89"/>
      <c r="AN3" s="89"/>
      <c r="AO3" s="89"/>
      <c r="AP3" s="89"/>
      <c r="AQ3" s="90"/>
      <c r="AR3" s="88" t="s">
        <v>5</v>
      </c>
      <c r="AS3" s="89"/>
      <c r="AT3" s="89"/>
      <c r="AU3" s="89"/>
      <c r="AV3" s="89"/>
      <c r="AW3" s="89"/>
      <c r="AX3" s="89"/>
      <c r="AY3" s="90"/>
      <c r="AZ3" s="88" t="s">
        <v>6</v>
      </c>
      <c r="BA3" s="89"/>
      <c r="BB3" s="89"/>
      <c r="BC3" s="89"/>
      <c r="BD3" s="89"/>
      <c r="BE3" s="89"/>
      <c r="BF3" s="89"/>
      <c r="BG3" s="90"/>
      <c r="BH3" s="88" t="s">
        <v>7</v>
      </c>
      <c r="BI3" s="89"/>
      <c r="BJ3" s="89"/>
      <c r="BK3" s="89"/>
      <c r="BL3" s="89"/>
      <c r="BM3" s="89"/>
      <c r="BN3" s="89"/>
      <c r="BO3" s="90"/>
      <c r="BP3" s="88" t="s">
        <v>8</v>
      </c>
      <c r="BQ3" s="89"/>
      <c r="BR3" s="89"/>
      <c r="BS3" s="89"/>
      <c r="BT3" s="89"/>
      <c r="BU3" s="89"/>
      <c r="BV3" s="89"/>
      <c r="BW3" s="90"/>
      <c r="CB3" s="5"/>
      <c r="CE3" s="5"/>
      <c r="CF3" s="5"/>
      <c r="CG3" s="2"/>
      <c r="CH3" s="5"/>
      <c r="CI3" s="5"/>
      <c r="CJ3" s="5"/>
      <c r="CK3" s="5"/>
      <c r="CL3" s="5"/>
      <c r="CM3" s="5"/>
      <c r="CN3" s="5"/>
      <c r="CO3" s="5"/>
      <c r="CP3" s="55"/>
      <c r="CQ3" s="55"/>
      <c r="CR3" s="55"/>
      <c r="CS3" s="55"/>
      <c r="CT3" s="55"/>
      <c r="CU3" s="55"/>
      <c r="CV3" s="55"/>
      <c r="CW3" s="55"/>
      <c r="CX3" s="55"/>
      <c r="CY3" s="55"/>
    </row>
    <row r="4" spans="1:103" s="5" customFormat="1" ht="33" customHeight="1" thickBot="1" x14ac:dyDescent="0.3">
      <c r="D4" s="2"/>
      <c r="E4" s="2"/>
      <c r="F4" s="91" t="s">
        <v>9</v>
      </c>
      <c r="G4" s="92"/>
      <c r="H4" s="92"/>
      <c r="I4" s="95"/>
      <c r="J4" s="91" t="s">
        <v>10</v>
      </c>
      <c r="K4" s="92"/>
      <c r="L4" s="92"/>
      <c r="M4" s="93"/>
      <c r="N4" s="94" t="s">
        <v>11</v>
      </c>
      <c r="O4" s="92"/>
      <c r="P4" s="92"/>
      <c r="Q4" s="95"/>
      <c r="R4" s="91" t="s">
        <v>12</v>
      </c>
      <c r="S4" s="92"/>
      <c r="T4" s="92"/>
      <c r="U4" s="93"/>
      <c r="V4" s="94" t="s">
        <v>13</v>
      </c>
      <c r="W4" s="92"/>
      <c r="X4" s="92"/>
      <c r="Y4" s="95"/>
      <c r="Z4" s="91" t="s">
        <v>14</v>
      </c>
      <c r="AA4" s="92"/>
      <c r="AB4" s="92"/>
      <c r="AC4" s="93"/>
      <c r="AD4" s="94" t="s">
        <v>15</v>
      </c>
      <c r="AE4" s="92"/>
      <c r="AF4" s="92"/>
      <c r="AG4" s="95"/>
      <c r="AH4" s="91" t="s">
        <v>16</v>
      </c>
      <c r="AI4" s="92"/>
      <c r="AJ4" s="92"/>
      <c r="AK4" s="93"/>
      <c r="AL4" s="94" t="s">
        <v>17</v>
      </c>
      <c r="AM4" s="92"/>
      <c r="AN4" s="92"/>
      <c r="AO4" s="95"/>
      <c r="AP4" s="91" t="s">
        <v>18</v>
      </c>
      <c r="AQ4" s="92"/>
      <c r="AR4" s="92"/>
      <c r="AS4" s="93"/>
      <c r="AT4" s="94" t="s">
        <v>19</v>
      </c>
      <c r="AU4" s="92"/>
      <c r="AV4" s="92"/>
      <c r="AW4" s="95"/>
      <c r="AX4" s="91" t="s">
        <v>20</v>
      </c>
      <c r="AY4" s="92"/>
      <c r="AZ4" s="92"/>
      <c r="BA4" s="93"/>
      <c r="BB4" s="94" t="s">
        <v>21</v>
      </c>
      <c r="BC4" s="92"/>
      <c r="BD4" s="92"/>
      <c r="BE4" s="95"/>
      <c r="BF4" s="91" t="s">
        <v>22</v>
      </c>
      <c r="BG4" s="92"/>
      <c r="BH4" s="92"/>
      <c r="BI4" s="93"/>
      <c r="BJ4" s="94" t="s">
        <v>23</v>
      </c>
      <c r="BK4" s="92"/>
      <c r="BL4" s="92"/>
      <c r="BM4" s="95"/>
      <c r="BN4" s="91" t="s">
        <v>24</v>
      </c>
      <c r="BO4" s="92"/>
      <c r="BP4" s="92"/>
      <c r="BQ4" s="93"/>
      <c r="BR4" s="94" t="s">
        <v>25</v>
      </c>
      <c r="BS4" s="92"/>
      <c r="BT4" s="92"/>
      <c r="BU4" s="95"/>
      <c r="BV4" s="91" t="s">
        <v>26</v>
      </c>
      <c r="BW4" s="92"/>
      <c r="BX4" s="92"/>
      <c r="BY4" s="93"/>
      <c r="BZ4" s="2"/>
      <c r="CA4" s="2"/>
      <c r="CC4" s="5" t="s">
        <v>27</v>
      </c>
      <c r="CG4" s="2"/>
      <c r="CN4" s="5" t="s">
        <v>28</v>
      </c>
      <c r="CP4" s="55"/>
      <c r="CQ4" s="55"/>
      <c r="CR4" s="55"/>
      <c r="CS4" s="55"/>
      <c r="CT4" s="55"/>
      <c r="CU4" s="55"/>
      <c r="CV4" s="55"/>
      <c r="CW4" s="55"/>
      <c r="CX4" s="55"/>
      <c r="CY4" s="55"/>
    </row>
    <row r="5" spans="1:103" ht="20.100000000000001" customHeight="1" thickBot="1" x14ac:dyDescent="0.3">
      <c r="C5" s="113" t="s">
        <v>29</v>
      </c>
      <c r="E5" s="70"/>
      <c r="F5" s="85" t="s">
        <v>30</v>
      </c>
      <c r="G5" s="85"/>
      <c r="H5" s="85"/>
      <c r="I5" s="85"/>
      <c r="J5" s="85" t="s">
        <v>30</v>
      </c>
      <c r="K5" s="85"/>
      <c r="L5" s="85"/>
      <c r="M5" s="85"/>
      <c r="N5" s="85" t="s">
        <v>30</v>
      </c>
      <c r="O5" s="85"/>
      <c r="P5" s="85"/>
      <c r="Q5" s="85"/>
      <c r="R5" s="85" t="s">
        <v>30</v>
      </c>
      <c r="S5" s="85"/>
      <c r="T5" s="85"/>
      <c r="U5" s="85"/>
      <c r="V5" s="85" t="s">
        <v>30</v>
      </c>
      <c r="W5" s="85"/>
      <c r="X5" s="85"/>
      <c r="Y5" s="85"/>
      <c r="Z5" s="85" t="s">
        <v>30</v>
      </c>
      <c r="AA5" s="85"/>
      <c r="AB5" s="85"/>
      <c r="AC5" s="85"/>
      <c r="AD5" s="85" t="s">
        <v>30</v>
      </c>
      <c r="AE5" s="85"/>
      <c r="AF5" s="85"/>
      <c r="AG5" s="85"/>
      <c r="AH5" s="85" t="s">
        <v>30</v>
      </c>
      <c r="AI5" s="85"/>
      <c r="AJ5" s="85"/>
      <c r="AK5" s="85"/>
      <c r="AL5" s="85" t="s">
        <v>30</v>
      </c>
      <c r="AM5" s="85"/>
      <c r="AN5" s="85"/>
      <c r="AO5" s="85"/>
      <c r="AP5" s="85" t="s">
        <v>30</v>
      </c>
      <c r="AQ5" s="85"/>
      <c r="AR5" s="85"/>
      <c r="AS5" s="85"/>
      <c r="AT5" s="85" t="s">
        <v>30</v>
      </c>
      <c r="AU5" s="85"/>
      <c r="AV5" s="85"/>
      <c r="AW5" s="85"/>
      <c r="AX5" s="85" t="s">
        <v>30</v>
      </c>
      <c r="AY5" s="85"/>
      <c r="AZ5" s="85"/>
      <c r="BA5" s="85"/>
      <c r="BB5" s="85" t="s">
        <v>30</v>
      </c>
      <c r="BC5" s="85"/>
      <c r="BD5" s="85"/>
      <c r="BE5" s="85"/>
      <c r="BF5" s="85" t="s">
        <v>30</v>
      </c>
      <c r="BG5" s="85"/>
      <c r="BH5" s="85"/>
      <c r="BI5" s="85"/>
      <c r="BJ5" s="85" t="s">
        <v>30</v>
      </c>
      <c r="BK5" s="85"/>
      <c r="BL5" s="85"/>
      <c r="BM5" s="85"/>
      <c r="BN5" s="85" t="s">
        <v>30</v>
      </c>
      <c r="BO5" s="85"/>
      <c r="BP5" s="85"/>
      <c r="BQ5" s="85"/>
      <c r="BR5" s="85" t="s">
        <v>30</v>
      </c>
      <c r="BS5" s="85"/>
      <c r="BT5" s="85"/>
      <c r="BU5" s="85"/>
      <c r="BV5" s="85" t="s">
        <v>30</v>
      </c>
      <c r="BW5" s="85"/>
      <c r="BX5" s="85"/>
      <c r="BY5" s="85"/>
      <c r="BZ5" s="21"/>
      <c r="CA5" s="21"/>
      <c r="CB5" s="96" t="s">
        <v>31</v>
      </c>
      <c r="CC5" s="99">
        <f>COUNTA(CE7:CL7)</f>
        <v>1</v>
      </c>
      <c r="CD5" s="102">
        <f>SUM(CE7:CL7)</f>
        <v>36</v>
      </c>
      <c r="CE5" s="2"/>
      <c r="CF5" s="2"/>
      <c r="CH5" s="2"/>
      <c r="CI5" s="2"/>
      <c r="CJ5" s="2"/>
      <c r="CK5" s="2"/>
      <c r="CL5" s="2"/>
      <c r="CM5" s="2"/>
      <c r="CN5" s="87">
        <v>3</v>
      </c>
      <c r="CO5" s="2"/>
    </row>
    <row r="6" spans="1:103" ht="20.100000000000001" customHeight="1" thickBot="1" x14ac:dyDescent="0.3">
      <c r="C6" s="114"/>
      <c r="E6" s="70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21"/>
      <c r="CA6" s="21"/>
      <c r="CB6" s="97"/>
      <c r="CC6" s="100"/>
      <c r="CD6" s="103"/>
      <c r="CE6" s="36" t="s">
        <v>30</v>
      </c>
      <c r="CF6" s="2"/>
      <c r="CH6" s="2"/>
      <c r="CI6" s="2"/>
      <c r="CJ6" s="2"/>
      <c r="CK6" s="2"/>
      <c r="CL6" s="2"/>
      <c r="CM6" s="2"/>
      <c r="CN6" s="87"/>
      <c r="CO6" s="2"/>
    </row>
    <row r="7" spans="1:103" ht="20.100000000000001" customHeight="1" thickBot="1" x14ac:dyDescent="0.3">
      <c r="C7" s="113" t="s">
        <v>32</v>
      </c>
      <c r="E7" s="70"/>
      <c r="F7" s="85" t="s">
        <v>30</v>
      </c>
      <c r="G7" s="85"/>
      <c r="H7" s="85"/>
      <c r="I7" s="85"/>
      <c r="J7" s="85" t="s">
        <v>30</v>
      </c>
      <c r="K7" s="85"/>
      <c r="L7" s="85"/>
      <c r="M7" s="85"/>
      <c r="N7" s="85" t="s">
        <v>30</v>
      </c>
      <c r="O7" s="85"/>
      <c r="P7" s="85"/>
      <c r="Q7" s="85"/>
      <c r="R7" s="85" t="s">
        <v>30</v>
      </c>
      <c r="S7" s="85"/>
      <c r="T7" s="85"/>
      <c r="U7" s="85"/>
      <c r="V7" s="85" t="s">
        <v>30</v>
      </c>
      <c r="W7" s="85"/>
      <c r="X7" s="85"/>
      <c r="Y7" s="85"/>
      <c r="Z7" s="85" t="s">
        <v>30</v>
      </c>
      <c r="AA7" s="85"/>
      <c r="AB7" s="85"/>
      <c r="AC7" s="85"/>
      <c r="AD7" s="85" t="s">
        <v>30</v>
      </c>
      <c r="AE7" s="85"/>
      <c r="AF7" s="85"/>
      <c r="AG7" s="85"/>
      <c r="AH7" s="85" t="s">
        <v>30</v>
      </c>
      <c r="AI7" s="85"/>
      <c r="AJ7" s="85"/>
      <c r="AK7" s="85"/>
      <c r="AL7" s="85" t="s">
        <v>30</v>
      </c>
      <c r="AM7" s="85"/>
      <c r="AN7" s="85"/>
      <c r="AO7" s="85"/>
      <c r="AP7" s="85" t="s">
        <v>30</v>
      </c>
      <c r="AQ7" s="85"/>
      <c r="AR7" s="85"/>
      <c r="AS7" s="85"/>
      <c r="AT7" s="85" t="s">
        <v>30</v>
      </c>
      <c r="AU7" s="85"/>
      <c r="AV7" s="85"/>
      <c r="AW7" s="85"/>
      <c r="AX7" s="85" t="s">
        <v>30</v>
      </c>
      <c r="AY7" s="85"/>
      <c r="AZ7" s="85"/>
      <c r="BA7" s="85"/>
      <c r="BB7" s="85" t="s">
        <v>30</v>
      </c>
      <c r="BC7" s="85"/>
      <c r="BD7" s="85"/>
      <c r="BE7" s="85"/>
      <c r="BF7" s="85" t="s">
        <v>30</v>
      </c>
      <c r="BG7" s="85"/>
      <c r="BH7" s="85"/>
      <c r="BI7" s="85"/>
      <c r="BJ7" s="85" t="s">
        <v>30</v>
      </c>
      <c r="BK7" s="85"/>
      <c r="BL7" s="85"/>
      <c r="BM7" s="85"/>
      <c r="BN7" s="85" t="s">
        <v>30</v>
      </c>
      <c r="BO7" s="85"/>
      <c r="BP7" s="85"/>
      <c r="BQ7" s="85"/>
      <c r="BR7" s="85" t="s">
        <v>30</v>
      </c>
      <c r="BS7" s="85"/>
      <c r="BT7" s="85"/>
      <c r="BU7" s="85"/>
      <c r="BV7" s="85" t="s">
        <v>30</v>
      </c>
      <c r="BW7" s="85"/>
      <c r="BX7" s="85"/>
      <c r="BY7" s="85"/>
      <c r="BZ7" s="21"/>
      <c r="CA7" s="21"/>
      <c r="CB7" s="97"/>
      <c r="CC7" s="100"/>
      <c r="CD7" s="103"/>
      <c r="CE7" s="37">
        <v>36</v>
      </c>
      <c r="CF7" s="2"/>
      <c r="CH7" s="2"/>
      <c r="CI7" s="2"/>
      <c r="CJ7" s="2"/>
      <c r="CK7" s="2"/>
      <c r="CL7" s="2"/>
      <c r="CM7" s="2"/>
      <c r="CN7" s="87"/>
      <c r="CO7" s="2"/>
    </row>
    <row r="8" spans="1:103" ht="20.100000000000001" customHeight="1" thickBot="1" x14ac:dyDescent="0.3">
      <c r="C8" s="115"/>
      <c r="E8" s="70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21"/>
      <c r="CA8" s="21"/>
      <c r="CB8" s="98"/>
      <c r="CC8" s="101"/>
      <c r="CD8" s="104"/>
      <c r="CE8" s="2"/>
      <c r="CF8" s="2"/>
      <c r="CN8" s="87"/>
    </row>
    <row r="9" spans="1:103" ht="20.100000000000001" customHeight="1" x14ac:dyDescent="0.25">
      <c r="C9" s="114" t="s">
        <v>33</v>
      </c>
      <c r="E9" s="70"/>
      <c r="F9" s="105" t="s">
        <v>34</v>
      </c>
      <c r="G9" s="106"/>
      <c r="H9" s="106"/>
      <c r="I9" s="107"/>
      <c r="J9" s="105" t="s">
        <v>35</v>
      </c>
      <c r="K9" s="106"/>
      <c r="L9" s="106"/>
      <c r="M9" s="107"/>
      <c r="N9" s="105" t="s">
        <v>34</v>
      </c>
      <c r="O9" s="106"/>
      <c r="P9" s="106"/>
      <c r="Q9" s="107"/>
      <c r="R9" s="105" t="s">
        <v>34</v>
      </c>
      <c r="S9" s="106"/>
      <c r="T9" s="106"/>
      <c r="U9" s="107"/>
      <c r="V9" s="105" t="s">
        <v>34</v>
      </c>
      <c r="W9" s="106"/>
      <c r="X9" s="106"/>
      <c r="Y9" s="107"/>
      <c r="Z9" s="105" t="s">
        <v>34</v>
      </c>
      <c r="AA9" s="106"/>
      <c r="AB9" s="106"/>
      <c r="AC9" s="107"/>
      <c r="AD9" s="105" t="s">
        <v>34</v>
      </c>
      <c r="AE9" s="106"/>
      <c r="AF9" s="106"/>
      <c r="AG9" s="107"/>
      <c r="AH9" s="105" t="s">
        <v>34</v>
      </c>
      <c r="AI9" s="106"/>
      <c r="AJ9" s="106"/>
      <c r="AK9" s="107"/>
      <c r="AL9" s="105" t="s">
        <v>36</v>
      </c>
      <c r="AM9" s="106"/>
      <c r="AN9" s="106"/>
      <c r="AO9" s="107"/>
      <c r="AP9" s="105" t="s">
        <v>35</v>
      </c>
      <c r="AQ9" s="106"/>
      <c r="AR9" s="106"/>
      <c r="AS9" s="107"/>
      <c r="AT9" s="105" t="s">
        <v>35</v>
      </c>
      <c r="AU9" s="106"/>
      <c r="AV9" s="106"/>
      <c r="AW9" s="107"/>
      <c r="AX9" s="105" t="s">
        <v>34</v>
      </c>
      <c r="AY9" s="106"/>
      <c r="AZ9" s="106"/>
      <c r="BA9" s="107"/>
      <c r="BB9" s="105" t="s">
        <v>34</v>
      </c>
      <c r="BC9" s="106"/>
      <c r="BD9" s="106"/>
      <c r="BE9" s="107"/>
      <c r="BF9" s="105" t="s">
        <v>34</v>
      </c>
      <c r="BG9" s="106"/>
      <c r="BH9" s="106"/>
      <c r="BI9" s="107"/>
      <c r="BJ9" s="105" t="s">
        <v>34</v>
      </c>
      <c r="BK9" s="106"/>
      <c r="BL9" s="106"/>
      <c r="BM9" s="107"/>
      <c r="BN9" s="105" t="s">
        <v>34</v>
      </c>
      <c r="BO9" s="106"/>
      <c r="BP9" s="106"/>
      <c r="BQ9" s="107"/>
      <c r="BR9" s="105" t="s">
        <v>34</v>
      </c>
      <c r="BS9" s="106"/>
      <c r="BT9" s="106"/>
      <c r="BU9" s="107"/>
      <c r="BV9" s="105" t="s">
        <v>34</v>
      </c>
      <c r="BW9" s="106"/>
      <c r="BX9" s="106"/>
      <c r="BY9" s="107"/>
      <c r="BZ9" s="21"/>
      <c r="CA9" s="21"/>
      <c r="CB9" s="122" t="s">
        <v>37</v>
      </c>
      <c r="CC9" s="116">
        <f>COUNTA(CE12:CL12)</f>
        <v>5</v>
      </c>
      <c r="CD9" s="119">
        <f>SUM(CE12:CL12)</f>
        <v>54</v>
      </c>
      <c r="CH9" s="2"/>
      <c r="CI9" s="2"/>
      <c r="CJ9" s="2"/>
      <c r="CK9" s="2"/>
      <c r="CL9" s="2"/>
      <c r="CM9" s="2"/>
      <c r="CN9" s="87"/>
      <c r="CO9" s="2"/>
    </row>
    <row r="10" spans="1:103" ht="20.100000000000001" customHeight="1" thickBot="1" x14ac:dyDescent="0.3">
      <c r="C10" s="114"/>
      <c r="E10" s="70"/>
      <c r="F10" s="108"/>
      <c r="G10" s="109"/>
      <c r="H10" s="109"/>
      <c r="I10" s="110"/>
      <c r="J10" s="108"/>
      <c r="K10" s="109"/>
      <c r="L10" s="109"/>
      <c r="M10" s="110"/>
      <c r="N10" s="108"/>
      <c r="O10" s="109"/>
      <c r="P10" s="109"/>
      <c r="Q10" s="110"/>
      <c r="R10" s="108"/>
      <c r="S10" s="109"/>
      <c r="T10" s="109"/>
      <c r="U10" s="110"/>
      <c r="V10" s="108"/>
      <c r="W10" s="109"/>
      <c r="X10" s="109"/>
      <c r="Y10" s="110"/>
      <c r="Z10" s="108"/>
      <c r="AA10" s="109"/>
      <c r="AB10" s="109"/>
      <c r="AC10" s="110"/>
      <c r="AD10" s="108"/>
      <c r="AE10" s="109"/>
      <c r="AF10" s="109"/>
      <c r="AG10" s="110"/>
      <c r="AH10" s="108"/>
      <c r="AI10" s="109"/>
      <c r="AJ10" s="109"/>
      <c r="AK10" s="110"/>
      <c r="AL10" s="108"/>
      <c r="AM10" s="109"/>
      <c r="AN10" s="109"/>
      <c r="AO10" s="110"/>
      <c r="AP10" s="108"/>
      <c r="AQ10" s="109"/>
      <c r="AR10" s="109"/>
      <c r="AS10" s="110"/>
      <c r="AT10" s="108"/>
      <c r="AU10" s="109"/>
      <c r="AV10" s="109"/>
      <c r="AW10" s="110"/>
      <c r="AX10" s="108"/>
      <c r="AY10" s="109"/>
      <c r="AZ10" s="109"/>
      <c r="BA10" s="110"/>
      <c r="BB10" s="108"/>
      <c r="BC10" s="109"/>
      <c r="BD10" s="109"/>
      <c r="BE10" s="110"/>
      <c r="BF10" s="108"/>
      <c r="BG10" s="109"/>
      <c r="BH10" s="109"/>
      <c r="BI10" s="110"/>
      <c r="BJ10" s="108"/>
      <c r="BK10" s="109"/>
      <c r="BL10" s="109"/>
      <c r="BM10" s="110"/>
      <c r="BN10" s="108"/>
      <c r="BO10" s="109"/>
      <c r="BP10" s="109"/>
      <c r="BQ10" s="110"/>
      <c r="BR10" s="108"/>
      <c r="BS10" s="109"/>
      <c r="BT10" s="109"/>
      <c r="BU10" s="110"/>
      <c r="BV10" s="108"/>
      <c r="BW10" s="109"/>
      <c r="BX10" s="109"/>
      <c r="BY10" s="110"/>
      <c r="BZ10" s="21"/>
      <c r="CA10" s="21"/>
      <c r="CB10" s="123"/>
      <c r="CC10" s="117"/>
      <c r="CD10" s="120"/>
      <c r="CH10" s="2"/>
      <c r="CI10" s="2"/>
      <c r="CJ10" s="2"/>
      <c r="CK10" s="2"/>
      <c r="CL10" s="2"/>
      <c r="CM10" s="2"/>
      <c r="CN10" s="87"/>
      <c r="CO10" s="2"/>
    </row>
    <row r="11" spans="1:103" ht="20.100000000000001" customHeight="1" x14ac:dyDescent="0.25">
      <c r="C11" s="113" t="s">
        <v>38</v>
      </c>
      <c r="E11" s="70"/>
      <c r="F11" s="105" t="s">
        <v>34</v>
      </c>
      <c r="G11" s="106"/>
      <c r="H11" s="106"/>
      <c r="I11" s="107"/>
      <c r="J11" s="105" t="s">
        <v>39</v>
      </c>
      <c r="K11" s="106"/>
      <c r="L11" s="106"/>
      <c r="M11" s="107"/>
      <c r="N11" s="105" t="s">
        <v>34</v>
      </c>
      <c r="O11" s="106"/>
      <c r="P11" s="106"/>
      <c r="Q11" s="107"/>
      <c r="R11" s="105" t="s">
        <v>34</v>
      </c>
      <c r="S11" s="106"/>
      <c r="T11" s="106"/>
      <c r="U11" s="107"/>
      <c r="V11" s="105" t="s">
        <v>34</v>
      </c>
      <c r="W11" s="106"/>
      <c r="X11" s="106"/>
      <c r="Y11" s="107"/>
      <c r="Z11" s="105" t="s">
        <v>34</v>
      </c>
      <c r="AA11" s="106"/>
      <c r="AB11" s="106"/>
      <c r="AC11" s="107"/>
      <c r="AD11" s="105" t="s">
        <v>34</v>
      </c>
      <c r="AE11" s="106"/>
      <c r="AF11" s="106"/>
      <c r="AG11" s="107"/>
      <c r="AH11" s="105" t="s">
        <v>34</v>
      </c>
      <c r="AI11" s="106"/>
      <c r="AJ11" s="106"/>
      <c r="AK11" s="107"/>
      <c r="AL11" s="105" t="s">
        <v>40</v>
      </c>
      <c r="AM11" s="106"/>
      <c r="AN11" s="106"/>
      <c r="AO11" s="107"/>
      <c r="AP11" s="105" t="s">
        <v>39</v>
      </c>
      <c r="AQ11" s="106"/>
      <c r="AR11" s="106"/>
      <c r="AS11" s="107"/>
      <c r="AT11" s="105" t="s">
        <v>39</v>
      </c>
      <c r="AU11" s="106"/>
      <c r="AV11" s="106"/>
      <c r="AW11" s="107"/>
      <c r="AX11" s="105" t="s">
        <v>34</v>
      </c>
      <c r="AY11" s="106"/>
      <c r="AZ11" s="106"/>
      <c r="BA11" s="107"/>
      <c r="BB11" s="105" t="s">
        <v>34</v>
      </c>
      <c r="BC11" s="106"/>
      <c r="BD11" s="106"/>
      <c r="BE11" s="107"/>
      <c r="BF11" s="105" t="s">
        <v>34</v>
      </c>
      <c r="BG11" s="106"/>
      <c r="BH11" s="106"/>
      <c r="BI11" s="107"/>
      <c r="BJ11" s="105" t="s">
        <v>34</v>
      </c>
      <c r="BK11" s="106"/>
      <c r="BL11" s="106"/>
      <c r="BM11" s="107"/>
      <c r="BN11" s="105" t="s">
        <v>34</v>
      </c>
      <c r="BO11" s="106"/>
      <c r="BP11" s="106"/>
      <c r="BQ11" s="107"/>
      <c r="BR11" s="105" t="s">
        <v>34</v>
      </c>
      <c r="BS11" s="106"/>
      <c r="BT11" s="106"/>
      <c r="BU11" s="107"/>
      <c r="BV11" s="105" t="s">
        <v>34</v>
      </c>
      <c r="BW11" s="106"/>
      <c r="BX11" s="106"/>
      <c r="BY11" s="107"/>
      <c r="BZ11" s="21"/>
      <c r="CA11" s="21"/>
      <c r="CB11" s="123"/>
      <c r="CC11" s="117"/>
      <c r="CD11" s="120"/>
      <c r="CE11" s="526" t="s">
        <v>34</v>
      </c>
      <c r="CF11" s="38" t="s">
        <v>40</v>
      </c>
      <c r="CG11" s="38" t="s">
        <v>39</v>
      </c>
      <c r="CH11" s="38" t="s">
        <v>35</v>
      </c>
      <c r="CI11" s="36" t="s">
        <v>36</v>
      </c>
      <c r="CJ11" s="2"/>
      <c r="CK11" s="2"/>
      <c r="CL11" s="2"/>
      <c r="CM11" s="2"/>
      <c r="CN11" s="87"/>
      <c r="CO11" s="2"/>
      <c r="CP11" s="55" t="s">
        <v>41</v>
      </c>
      <c r="CQ11" s="55" t="s">
        <v>42</v>
      </c>
      <c r="CV11" s="55" t="s">
        <v>43</v>
      </c>
      <c r="CW11" s="55" t="s">
        <v>44</v>
      </c>
    </row>
    <row r="12" spans="1:103" ht="20.100000000000001" customHeight="1" thickBot="1" x14ac:dyDescent="0.3">
      <c r="C12" s="115"/>
      <c r="E12" s="70"/>
      <c r="F12" s="108"/>
      <c r="G12" s="109"/>
      <c r="H12" s="109"/>
      <c r="I12" s="110"/>
      <c r="J12" s="108"/>
      <c r="K12" s="109"/>
      <c r="L12" s="109"/>
      <c r="M12" s="110"/>
      <c r="N12" s="108"/>
      <c r="O12" s="109"/>
      <c r="P12" s="109"/>
      <c r="Q12" s="110"/>
      <c r="R12" s="108"/>
      <c r="S12" s="109"/>
      <c r="T12" s="109"/>
      <c r="U12" s="110"/>
      <c r="V12" s="108"/>
      <c r="W12" s="109"/>
      <c r="X12" s="109"/>
      <c r="Y12" s="110"/>
      <c r="Z12" s="108"/>
      <c r="AA12" s="109"/>
      <c r="AB12" s="109"/>
      <c r="AC12" s="110"/>
      <c r="AD12" s="108"/>
      <c r="AE12" s="109"/>
      <c r="AF12" s="109"/>
      <c r="AG12" s="110"/>
      <c r="AH12" s="108"/>
      <c r="AI12" s="109"/>
      <c r="AJ12" s="109"/>
      <c r="AK12" s="110"/>
      <c r="AL12" s="108"/>
      <c r="AM12" s="109"/>
      <c r="AN12" s="109"/>
      <c r="AO12" s="110"/>
      <c r="AP12" s="108"/>
      <c r="AQ12" s="109"/>
      <c r="AR12" s="109"/>
      <c r="AS12" s="110"/>
      <c r="AT12" s="108"/>
      <c r="AU12" s="109"/>
      <c r="AV12" s="109"/>
      <c r="AW12" s="110"/>
      <c r="AX12" s="108"/>
      <c r="AY12" s="109"/>
      <c r="AZ12" s="109"/>
      <c r="BA12" s="110"/>
      <c r="BB12" s="108"/>
      <c r="BC12" s="109"/>
      <c r="BD12" s="109"/>
      <c r="BE12" s="110"/>
      <c r="BF12" s="108"/>
      <c r="BG12" s="109"/>
      <c r="BH12" s="109"/>
      <c r="BI12" s="110"/>
      <c r="BJ12" s="108"/>
      <c r="BK12" s="109"/>
      <c r="BL12" s="109"/>
      <c r="BM12" s="110"/>
      <c r="BN12" s="108"/>
      <c r="BO12" s="109"/>
      <c r="BP12" s="109"/>
      <c r="BQ12" s="110"/>
      <c r="BR12" s="108"/>
      <c r="BS12" s="109"/>
      <c r="BT12" s="109"/>
      <c r="BU12" s="110"/>
      <c r="BV12" s="108"/>
      <c r="BW12" s="109"/>
      <c r="BX12" s="109"/>
      <c r="BY12" s="110"/>
      <c r="BZ12" s="21"/>
      <c r="CA12" s="21"/>
      <c r="CB12" s="123"/>
      <c r="CC12" s="117"/>
      <c r="CD12" s="120"/>
      <c r="CE12" s="37">
        <f>COUNTIF(F9:BY14,CE11)</f>
        <v>46</v>
      </c>
      <c r="CF12" s="37">
        <f>COUNTIF(F9:BY14,CF11)</f>
        <v>1</v>
      </c>
      <c r="CG12" s="37">
        <f>COUNTIF(F9:BY14,CG11)</f>
        <v>3</v>
      </c>
      <c r="CH12" s="37">
        <f>COUNTIF(F9:BY14,CH11)</f>
        <v>3</v>
      </c>
      <c r="CI12" s="37">
        <f>COUNTIF(E9:BY14,CI11)</f>
        <v>1</v>
      </c>
      <c r="CJ12" s="2"/>
      <c r="CK12" s="2"/>
      <c r="CL12" s="2"/>
      <c r="CM12" s="2"/>
      <c r="CN12" s="87"/>
      <c r="CO12" s="2"/>
      <c r="CP12" s="55" t="s">
        <v>45</v>
      </c>
      <c r="CQ12" s="55" t="s">
        <v>46</v>
      </c>
    </row>
    <row r="13" spans="1:103" ht="20.100000000000001" customHeight="1" x14ac:dyDescent="0.25">
      <c r="C13" s="114" t="s">
        <v>47</v>
      </c>
      <c r="E13" s="70"/>
      <c r="F13" s="105" t="s">
        <v>34</v>
      </c>
      <c r="G13" s="106"/>
      <c r="H13" s="106"/>
      <c r="I13" s="107"/>
      <c r="J13" s="105" t="s">
        <v>34</v>
      </c>
      <c r="K13" s="106"/>
      <c r="L13" s="106"/>
      <c r="M13" s="107"/>
      <c r="N13" s="105" t="s">
        <v>34</v>
      </c>
      <c r="O13" s="106"/>
      <c r="P13" s="106"/>
      <c r="Q13" s="107"/>
      <c r="R13" s="105" t="s">
        <v>34</v>
      </c>
      <c r="S13" s="106"/>
      <c r="T13" s="106"/>
      <c r="U13" s="107"/>
      <c r="V13" s="105" t="s">
        <v>34</v>
      </c>
      <c r="W13" s="106"/>
      <c r="X13" s="106"/>
      <c r="Y13" s="107"/>
      <c r="Z13" s="105" t="s">
        <v>34</v>
      </c>
      <c r="AA13" s="106"/>
      <c r="AB13" s="106"/>
      <c r="AC13" s="107"/>
      <c r="AD13" s="105" t="s">
        <v>34</v>
      </c>
      <c r="AE13" s="106"/>
      <c r="AF13" s="106"/>
      <c r="AG13" s="107"/>
      <c r="AH13" s="105" t="s">
        <v>34</v>
      </c>
      <c r="AI13" s="106"/>
      <c r="AJ13" s="106"/>
      <c r="AK13" s="107"/>
      <c r="AL13" s="105" t="s">
        <v>34</v>
      </c>
      <c r="AM13" s="106"/>
      <c r="AN13" s="106"/>
      <c r="AO13" s="107"/>
      <c r="AP13" s="105" t="s">
        <v>34</v>
      </c>
      <c r="AQ13" s="106"/>
      <c r="AR13" s="106"/>
      <c r="AS13" s="107"/>
      <c r="AT13" s="105" t="s">
        <v>34</v>
      </c>
      <c r="AU13" s="106"/>
      <c r="AV13" s="106"/>
      <c r="AW13" s="107"/>
      <c r="AX13" s="105" t="s">
        <v>34</v>
      </c>
      <c r="AY13" s="106"/>
      <c r="AZ13" s="106"/>
      <c r="BA13" s="107"/>
      <c r="BB13" s="105" t="s">
        <v>34</v>
      </c>
      <c r="BC13" s="106"/>
      <c r="BD13" s="106"/>
      <c r="BE13" s="107"/>
      <c r="BF13" s="105" t="s">
        <v>34</v>
      </c>
      <c r="BG13" s="106"/>
      <c r="BH13" s="106"/>
      <c r="BI13" s="107"/>
      <c r="BJ13" s="105" t="s">
        <v>34</v>
      </c>
      <c r="BK13" s="106"/>
      <c r="BL13" s="106"/>
      <c r="BM13" s="107"/>
      <c r="BN13" s="105" t="s">
        <v>34</v>
      </c>
      <c r="BO13" s="106"/>
      <c r="BP13" s="106"/>
      <c r="BQ13" s="107"/>
      <c r="BR13" s="105" t="s">
        <v>34</v>
      </c>
      <c r="BS13" s="106"/>
      <c r="BT13" s="106"/>
      <c r="BU13" s="107"/>
      <c r="BV13" s="105" t="s">
        <v>34</v>
      </c>
      <c r="BW13" s="106"/>
      <c r="BX13" s="106"/>
      <c r="BY13" s="107"/>
      <c r="BZ13" s="21"/>
      <c r="CA13" s="21"/>
      <c r="CB13" s="123"/>
      <c r="CC13" s="117"/>
      <c r="CD13" s="120"/>
      <c r="CG13" s="5"/>
      <c r="CN13" s="87"/>
    </row>
    <row r="14" spans="1:103" ht="20.100000000000001" customHeight="1" thickBot="1" x14ac:dyDescent="0.3">
      <c r="C14" s="114"/>
      <c r="E14" s="70"/>
      <c r="F14" s="108"/>
      <c r="G14" s="109"/>
      <c r="H14" s="109"/>
      <c r="I14" s="110"/>
      <c r="J14" s="108"/>
      <c r="K14" s="109"/>
      <c r="L14" s="109"/>
      <c r="M14" s="110"/>
      <c r="N14" s="108"/>
      <c r="O14" s="109"/>
      <c r="P14" s="109"/>
      <c r="Q14" s="110"/>
      <c r="R14" s="108"/>
      <c r="S14" s="109"/>
      <c r="T14" s="109"/>
      <c r="U14" s="110"/>
      <c r="V14" s="108"/>
      <c r="W14" s="109"/>
      <c r="X14" s="109"/>
      <c r="Y14" s="110"/>
      <c r="Z14" s="108"/>
      <c r="AA14" s="109"/>
      <c r="AB14" s="109"/>
      <c r="AC14" s="110"/>
      <c r="AD14" s="108"/>
      <c r="AE14" s="109"/>
      <c r="AF14" s="109"/>
      <c r="AG14" s="110"/>
      <c r="AH14" s="108"/>
      <c r="AI14" s="109"/>
      <c r="AJ14" s="109"/>
      <c r="AK14" s="110"/>
      <c r="AL14" s="108"/>
      <c r="AM14" s="109"/>
      <c r="AN14" s="109"/>
      <c r="AO14" s="110"/>
      <c r="AP14" s="108"/>
      <c r="AQ14" s="109"/>
      <c r="AR14" s="109"/>
      <c r="AS14" s="110"/>
      <c r="AT14" s="108"/>
      <c r="AU14" s="109"/>
      <c r="AV14" s="109"/>
      <c r="AW14" s="110"/>
      <c r="AX14" s="108"/>
      <c r="AY14" s="109"/>
      <c r="AZ14" s="109"/>
      <c r="BA14" s="110"/>
      <c r="BB14" s="108"/>
      <c r="BC14" s="109"/>
      <c r="BD14" s="109"/>
      <c r="BE14" s="110"/>
      <c r="BF14" s="108"/>
      <c r="BG14" s="109"/>
      <c r="BH14" s="109"/>
      <c r="BI14" s="110"/>
      <c r="BJ14" s="108"/>
      <c r="BK14" s="109"/>
      <c r="BL14" s="109"/>
      <c r="BM14" s="110"/>
      <c r="BN14" s="108"/>
      <c r="BO14" s="109"/>
      <c r="BP14" s="109"/>
      <c r="BQ14" s="110"/>
      <c r="BR14" s="108"/>
      <c r="BS14" s="109"/>
      <c r="BT14" s="109"/>
      <c r="BU14" s="110"/>
      <c r="BV14" s="108"/>
      <c r="BW14" s="109"/>
      <c r="BX14" s="109"/>
      <c r="BY14" s="110"/>
      <c r="BZ14" s="21"/>
      <c r="CA14" s="21"/>
      <c r="CB14" s="124"/>
      <c r="CC14" s="118"/>
      <c r="CD14" s="121"/>
      <c r="CG14" s="5"/>
      <c r="CN14" s="87"/>
    </row>
    <row r="15" spans="1:103" ht="20.100000000000001" customHeight="1" x14ac:dyDescent="0.25">
      <c r="A15" s="1" t="s">
        <v>48</v>
      </c>
      <c r="C15" s="113" t="s">
        <v>49</v>
      </c>
      <c r="E15" s="70"/>
      <c r="F15" s="81"/>
      <c r="G15" s="106" t="s">
        <v>50</v>
      </c>
      <c r="H15" s="106"/>
      <c r="I15" s="83"/>
      <c r="J15" s="81"/>
      <c r="K15" s="106" t="s">
        <v>50</v>
      </c>
      <c r="L15" s="106"/>
      <c r="M15" s="83"/>
      <c r="N15" s="81"/>
      <c r="O15" s="106" t="s">
        <v>50</v>
      </c>
      <c r="P15" s="106"/>
      <c r="Q15" s="83"/>
      <c r="R15" s="81"/>
      <c r="S15" s="106" t="s">
        <v>50</v>
      </c>
      <c r="T15" s="106"/>
      <c r="U15" s="83"/>
      <c r="V15" s="81"/>
      <c r="W15" s="106" t="s">
        <v>50</v>
      </c>
      <c r="X15" s="106"/>
      <c r="Y15" s="83"/>
      <c r="Z15" s="81"/>
      <c r="AA15" s="106" t="s">
        <v>50</v>
      </c>
      <c r="AB15" s="106"/>
      <c r="AC15" s="83"/>
      <c r="AD15" s="81"/>
      <c r="AE15" s="106" t="s">
        <v>50</v>
      </c>
      <c r="AF15" s="106"/>
      <c r="AG15" s="83"/>
      <c r="AH15" s="81"/>
      <c r="AI15" s="106" t="s">
        <v>50</v>
      </c>
      <c r="AJ15" s="106"/>
      <c r="AK15" s="83"/>
      <c r="AL15" s="81"/>
      <c r="AM15" s="106" t="s">
        <v>50</v>
      </c>
      <c r="AN15" s="106"/>
      <c r="AO15" s="83"/>
      <c r="AP15" s="81"/>
      <c r="AQ15" s="106" t="s">
        <v>50</v>
      </c>
      <c r="AR15" s="106"/>
      <c r="AS15" s="83"/>
      <c r="AT15" s="81"/>
      <c r="AU15" s="106" t="s">
        <v>50</v>
      </c>
      <c r="AV15" s="106"/>
      <c r="AW15" s="83"/>
      <c r="AX15" s="81"/>
      <c r="AY15" s="106" t="s">
        <v>50</v>
      </c>
      <c r="AZ15" s="106"/>
      <c r="BA15" s="83"/>
      <c r="BB15" s="81"/>
      <c r="BC15" s="106" t="s">
        <v>50</v>
      </c>
      <c r="BD15" s="106"/>
      <c r="BE15" s="83"/>
      <c r="BF15" s="81"/>
      <c r="BG15" s="106" t="s">
        <v>50</v>
      </c>
      <c r="BH15" s="106"/>
      <c r="BI15" s="83"/>
      <c r="BJ15" s="81"/>
      <c r="BK15" s="106" t="s">
        <v>50</v>
      </c>
      <c r="BL15" s="106"/>
      <c r="BM15" s="83"/>
      <c r="BN15" s="81"/>
      <c r="BO15" s="106" t="s">
        <v>50</v>
      </c>
      <c r="BP15" s="106"/>
      <c r="BQ15" s="83"/>
      <c r="BR15" s="81"/>
      <c r="BS15" s="106" t="s">
        <v>50</v>
      </c>
      <c r="BT15" s="106"/>
      <c r="BU15" s="83"/>
      <c r="BV15" s="81"/>
      <c r="BW15" s="106" t="s">
        <v>50</v>
      </c>
      <c r="BX15" s="106"/>
      <c r="BY15" s="83"/>
      <c r="BZ15" s="21"/>
      <c r="CA15" s="21"/>
      <c r="CB15" s="96" t="s">
        <v>49</v>
      </c>
      <c r="CC15" s="99">
        <f>COUNTA(CE16:CL16)</f>
        <v>1</v>
      </c>
      <c r="CD15" s="102">
        <f>SUM(CE16:CL16)</f>
        <v>18</v>
      </c>
      <c r="CE15" s="36">
        <v>6</v>
      </c>
      <c r="CF15" s="2"/>
      <c r="CN15" s="87"/>
    </row>
    <row r="16" spans="1:103" ht="20.100000000000001" customHeight="1" thickBot="1" x14ac:dyDescent="0.3">
      <c r="C16" s="115"/>
      <c r="E16" s="70"/>
      <c r="F16" s="82"/>
      <c r="G16" s="109"/>
      <c r="H16" s="109"/>
      <c r="I16" s="84"/>
      <c r="J16" s="82"/>
      <c r="K16" s="109"/>
      <c r="L16" s="109"/>
      <c r="M16" s="84"/>
      <c r="N16" s="82"/>
      <c r="O16" s="109"/>
      <c r="P16" s="109"/>
      <c r="Q16" s="84"/>
      <c r="R16" s="82"/>
      <c r="S16" s="109"/>
      <c r="T16" s="109"/>
      <c r="U16" s="84"/>
      <c r="V16" s="82"/>
      <c r="W16" s="109"/>
      <c r="X16" s="109"/>
      <c r="Y16" s="84"/>
      <c r="Z16" s="82"/>
      <c r="AA16" s="109"/>
      <c r="AB16" s="109"/>
      <c r="AC16" s="84"/>
      <c r="AD16" s="82"/>
      <c r="AE16" s="109"/>
      <c r="AF16" s="109"/>
      <c r="AG16" s="84"/>
      <c r="AH16" s="82"/>
      <c r="AI16" s="109"/>
      <c r="AJ16" s="109"/>
      <c r="AK16" s="84"/>
      <c r="AL16" s="82"/>
      <c r="AM16" s="109"/>
      <c r="AN16" s="109"/>
      <c r="AO16" s="84"/>
      <c r="AP16" s="82"/>
      <c r="AQ16" s="109"/>
      <c r="AR16" s="109"/>
      <c r="AS16" s="84"/>
      <c r="AT16" s="82"/>
      <c r="AU16" s="109"/>
      <c r="AV16" s="109"/>
      <c r="AW16" s="84"/>
      <c r="AX16" s="82"/>
      <c r="AY16" s="109"/>
      <c r="AZ16" s="109"/>
      <c r="BA16" s="84"/>
      <c r="BB16" s="82"/>
      <c r="BC16" s="109"/>
      <c r="BD16" s="109"/>
      <c r="BE16" s="84"/>
      <c r="BF16" s="82"/>
      <c r="BG16" s="109"/>
      <c r="BH16" s="109"/>
      <c r="BI16" s="84"/>
      <c r="BJ16" s="82"/>
      <c r="BK16" s="109"/>
      <c r="BL16" s="109"/>
      <c r="BM16" s="84"/>
      <c r="BN16" s="82"/>
      <c r="BO16" s="109"/>
      <c r="BP16" s="109"/>
      <c r="BQ16" s="84"/>
      <c r="BR16" s="82"/>
      <c r="BS16" s="109"/>
      <c r="BT16" s="109"/>
      <c r="BU16" s="84"/>
      <c r="BV16" s="82"/>
      <c r="BW16" s="109"/>
      <c r="BX16" s="109"/>
      <c r="BY16" s="84"/>
      <c r="BZ16" s="21"/>
      <c r="CA16" s="21"/>
      <c r="CB16" s="98"/>
      <c r="CC16" s="101"/>
      <c r="CD16" s="104"/>
      <c r="CE16" s="37">
        <v>18</v>
      </c>
      <c r="CF16" s="2"/>
      <c r="CN16" s="87"/>
    </row>
    <row r="17" spans="3:103" ht="20.100000000000001" customHeight="1" x14ac:dyDescent="0.25">
      <c r="C17" s="114" t="s">
        <v>51</v>
      </c>
      <c r="E17" s="518"/>
      <c r="F17" s="125" t="s">
        <v>52</v>
      </c>
      <c r="G17" s="126"/>
      <c r="H17" s="126"/>
      <c r="I17" s="127"/>
      <c r="J17" s="125" t="s">
        <v>52</v>
      </c>
      <c r="K17" s="126"/>
      <c r="L17" s="126"/>
      <c r="M17" s="127"/>
      <c r="N17" s="125" t="s">
        <v>52</v>
      </c>
      <c r="O17" s="126"/>
      <c r="P17" s="126"/>
      <c r="Q17" s="127"/>
      <c r="R17" s="125" t="s">
        <v>52</v>
      </c>
      <c r="S17" s="126"/>
      <c r="T17" s="126"/>
      <c r="U17" s="127"/>
      <c r="V17" s="125" t="s">
        <v>52</v>
      </c>
      <c r="W17" s="126"/>
      <c r="X17" s="126"/>
      <c r="Y17" s="127"/>
      <c r="Z17" s="125" t="s">
        <v>52</v>
      </c>
      <c r="AA17" s="126"/>
      <c r="AB17" s="126"/>
      <c r="AC17" s="127"/>
      <c r="AD17" s="125" t="s">
        <v>52</v>
      </c>
      <c r="AE17" s="126"/>
      <c r="AF17" s="126"/>
      <c r="AG17" s="127"/>
      <c r="AH17" s="125" t="s">
        <v>52</v>
      </c>
      <c r="AI17" s="126"/>
      <c r="AJ17" s="126"/>
      <c r="AK17" s="127"/>
      <c r="AL17" s="125" t="s">
        <v>52</v>
      </c>
      <c r="AM17" s="126"/>
      <c r="AN17" s="126"/>
      <c r="AO17" s="127"/>
      <c r="AP17" s="125" t="s">
        <v>52</v>
      </c>
      <c r="AQ17" s="126"/>
      <c r="AR17" s="126"/>
      <c r="AS17" s="127"/>
      <c r="AT17" s="125" t="s">
        <v>52</v>
      </c>
      <c r="AU17" s="126"/>
      <c r="AV17" s="126"/>
      <c r="AW17" s="127"/>
      <c r="AX17" s="125" t="s">
        <v>52</v>
      </c>
      <c r="AY17" s="126"/>
      <c r="AZ17" s="126"/>
      <c r="BA17" s="127"/>
      <c r="BB17" s="125" t="s">
        <v>52</v>
      </c>
      <c r="BC17" s="126"/>
      <c r="BD17" s="126"/>
      <c r="BE17" s="127"/>
      <c r="BF17" s="125" t="s">
        <v>52</v>
      </c>
      <c r="BG17" s="126"/>
      <c r="BH17" s="126"/>
      <c r="BI17" s="127"/>
      <c r="BJ17" s="125" t="s">
        <v>52</v>
      </c>
      <c r="BK17" s="126"/>
      <c r="BL17" s="126"/>
      <c r="BM17" s="127"/>
      <c r="BN17" s="125" t="s">
        <v>52</v>
      </c>
      <c r="BO17" s="126"/>
      <c r="BP17" s="126"/>
      <c r="BQ17" s="127"/>
      <c r="BR17" s="125" t="s">
        <v>52</v>
      </c>
      <c r="BS17" s="126"/>
      <c r="BT17" s="126"/>
      <c r="BU17" s="127"/>
      <c r="BV17" s="125" t="s">
        <v>52</v>
      </c>
      <c r="BW17" s="126"/>
      <c r="BX17" s="126"/>
      <c r="BY17" s="127"/>
      <c r="BZ17" s="21"/>
      <c r="CA17" s="21"/>
      <c r="CB17" s="131" t="s">
        <v>51</v>
      </c>
      <c r="CC17" s="99">
        <f>COUNTA(CE18:CL18)</f>
        <v>1</v>
      </c>
      <c r="CD17" s="102">
        <f>SUM(CE18:CL18)</f>
        <v>18</v>
      </c>
      <c r="CE17" s="36">
        <v>7</v>
      </c>
      <c r="CF17" s="2"/>
      <c r="CH17" s="2"/>
      <c r="CI17" s="2"/>
      <c r="CJ17" s="2"/>
      <c r="CK17" s="2"/>
      <c r="CL17" s="2"/>
      <c r="CM17" s="2"/>
      <c r="CN17" s="87">
        <v>5</v>
      </c>
      <c r="CO17" s="2"/>
    </row>
    <row r="18" spans="3:103" ht="20.100000000000001" customHeight="1" thickBot="1" x14ac:dyDescent="0.3">
      <c r="C18" s="114"/>
      <c r="E18" s="518"/>
      <c r="F18" s="128"/>
      <c r="G18" s="129"/>
      <c r="H18" s="129"/>
      <c r="I18" s="130"/>
      <c r="J18" s="128"/>
      <c r="K18" s="129"/>
      <c r="L18" s="129"/>
      <c r="M18" s="130"/>
      <c r="N18" s="128"/>
      <c r="O18" s="129"/>
      <c r="P18" s="129"/>
      <c r="Q18" s="130"/>
      <c r="R18" s="128"/>
      <c r="S18" s="129"/>
      <c r="T18" s="129"/>
      <c r="U18" s="130"/>
      <c r="V18" s="128"/>
      <c r="W18" s="129"/>
      <c r="X18" s="129"/>
      <c r="Y18" s="130"/>
      <c r="Z18" s="128"/>
      <c r="AA18" s="129"/>
      <c r="AB18" s="129"/>
      <c r="AC18" s="130"/>
      <c r="AD18" s="128"/>
      <c r="AE18" s="129"/>
      <c r="AF18" s="129"/>
      <c r="AG18" s="130"/>
      <c r="AH18" s="128"/>
      <c r="AI18" s="129"/>
      <c r="AJ18" s="129"/>
      <c r="AK18" s="130"/>
      <c r="AL18" s="128"/>
      <c r="AM18" s="129"/>
      <c r="AN18" s="129"/>
      <c r="AO18" s="130"/>
      <c r="AP18" s="128"/>
      <c r="AQ18" s="129"/>
      <c r="AR18" s="129"/>
      <c r="AS18" s="130"/>
      <c r="AT18" s="128"/>
      <c r="AU18" s="129"/>
      <c r="AV18" s="129"/>
      <c r="AW18" s="130"/>
      <c r="AX18" s="128"/>
      <c r="AY18" s="129"/>
      <c r="AZ18" s="129"/>
      <c r="BA18" s="130"/>
      <c r="BB18" s="128"/>
      <c r="BC18" s="129"/>
      <c r="BD18" s="129"/>
      <c r="BE18" s="130"/>
      <c r="BF18" s="128"/>
      <c r="BG18" s="129"/>
      <c r="BH18" s="129"/>
      <c r="BI18" s="130"/>
      <c r="BJ18" s="128"/>
      <c r="BK18" s="129"/>
      <c r="BL18" s="129"/>
      <c r="BM18" s="130"/>
      <c r="BN18" s="128"/>
      <c r="BO18" s="129"/>
      <c r="BP18" s="129"/>
      <c r="BQ18" s="130"/>
      <c r="BR18" s="128"/>
      <c r="BS18" s="129"/>
      <c r="BT18" s="129"/>
      <c r="BU18" s="130"/>
      <c r="BV18" s="128"/>
      <c r="BW18" s="129"/>
      <c r="BX18" s="129"/>
      <c r="BY18" s="130"/>
      <c r="BZ18" s="21"/>
      <c r="CA18" s="21"/>
      <c r="CB18" s="132"/>
      <c r="CC18" s="101"/>
      <c r="CD18" s="104"/>
      <c r="CE18" s="37">
        <v>18</v>
      </c>
      <c r="CF18" s="2"/>
      <c r="CH18" s="2"/>
      <c r="CI18" s="2"/>
      <c r="CJ18" s="2"/>
      <c r="CK18" s="2"/>
      <c r="CL18" s="2"/>
      <c r="CM18" s="2"/>
      <c r="CN18" s="87"/>
      <c r="CO18" s="2"/>
    </row>
    <row r="19" spans="3:103" ht="20.100000000000001" customHeight="1" x14ac:dyDescent="0.25">
      <c r="C19" s="113" t="s">
        <v>53</v>
      </c>
      <c r="E19" s="518"/>
      <c r="F19" s="133" t="s">
        <v>54</v>
      </c>
      <c r="G19" s="134"/>
      <c r="H19" s="134"/>
      <c r="I19" s="135"/>
      <c r="J19" s="133" t="s">
        <v>54</v>
      </c>
      <c r="K19" s="134"/>
      <c r="L19" s="134"/>
      <c r="M19" s="135"/>
      <c r="N19" s="133" t="s">
        <v>54</v>
      </c>
      <c r="O19" s="134"/>
      <c r="P19" s="134"/>
      <c r="Q19" s="135"/>
      <c r="R19" s="133" t="s">
        <v>54</v>
      </c>
      <c r="S19" s="134"/>
      <c r="T19" s="134"/>
      <c r="U19" s="135"/>
      <c r="V19" s="133" t="s">
        <v>54</v>
      </c>
      <c r="W19" s="134"/>
      <c r="X19" s="134"/>
      <c r="Y19" s="135"/>
      <c r="Z19" s="133" t="s">
        <v>54</v>
      </c>
      <c r="AA19" s="134"/>
      <c r="AB19" s="134"/>
      <c r="AC19" s="135"/>
      <c r="AD19" s="133" t="s">
        <v>54</v>
      </c>
      <c r="AE19" s="134"/>
      <c r="AF19" s="134"/>
      <c r="AG19" s="135"/>
      <c r="AH19" s="133" t="s">
        <v>54</v>
      </c>
      <c r="AI19" s="134"/>
      <c r="AJ19" s="134"/>
      <c r="AK19" s="135"/>
      <c r="AL19" s="133" t="s">
        <v>54</v>
      </c>
      <c r="AM19" s="134"/>
      <c r="AN19" s="134"/>
      <c r="AO19" s="135"/>
      <c r="AP19" s="133" t="s">
        <v>54</v>
      </c>
      <c r="AQ19" s="134"/>
      <c r="AR19" s="134"/>
      <c r="AS19" s="135"/>
      <c r="AT19" s="133" t="s">
        <v>54</v>
      </c>
      <c r="AU19" s="134"/>
      <c r="AV19" s="134"/>
      <c r="AW19" s="135"/>
      <c r="AX19" s="133" t="s">
        <v>54</v>
      </c>
      <c r="AY19" s="134"/>
      <c r="AZ19" s="134"/>
      <c r="BA19" s="135"/>
      <c r="BB19" s="133" t="s">
        <v>54</v>
      </c>
      <c r="BC19" s="134"/>
      <c r="BD19" s="134"/>
      <c r="BE19" s="135"/>
      <c r="BF19" s="133" t="s">
        <v>54</v>
      </c>
      <c r="BG19" s="134"/>
      <c r="BH19" s="134"/>
      <c r="BI19" s="135"/>
      <c r="BJ19" s="133" t="s">
        <v>54</v>
      </c>
      <c r="BK19" s="134"/>
      <c r="BL19" s="134"/>
      <c r="BM19" s="135"/>
      <c r="BN19" s="133" t="s">
        <v>54</v>
      </c>
      <c r="BO19" s="134"/>
      <c r="BP19" s="134"/>
      <c r="BQ19" s="135"/>
      <c r="BR19" s="133" t="s">
        <v>54</v>
      </c>
      <c r="BS19" s="134"/>
      <c r="BT19" s="134"/>
      <c r="BU19" s="135"/>
      <c r="BV19" s="133" t="s">
        <v>54</v>
      </c>
      <c r="BW19" s="134"/>
      <c r="BX19" s="134"/>
      <c r="BY19" s="135"/>
      <c r="BZ19" s="21"/>
      <c r="CA19" s="21"/>
      <c r="CB19" s="96" t="s">
        <v>53</v>
      </c>
      <c r="CC19" s="99">
        <f>COUNTA(CE20:CL20)</f>
        <v>1</v>
      </c>
      <c r="CD19" s="102">
        <f>SUM(CE20:CL20)</f>
        <v>18</v>
      </c>
      <c r="CE19" s="36">
        <v>8</v>
      </c>
      <c r="CF19" s="2"/>
      <c r="CH19" s="2"/>
      <c r="CI19" s="2"/>
      <c r="CJ19" s="2"/>
      <c r="CK19" s="2"/>
      <c r="CL19" s="2"/>
      <c r="CM19" s="2"/>
      <c r="CN19" s="87">
        <v>5</v>
      </c>
      <c r="CO19" s="2"/>
    </row>
    <row r="20" spans="3:103" ht="20.100000000000001" customHeight="1" thickBot="1" x14ac:dyDescent="0.3">
      <c r="C20" s="115"/>
      <c r="E20" s="518"/>
      <c r="F20" s="136"/>
      <c r="G20" s="137"/>
      <c r="H20" s="137"/>
      <c r="I20" s="138"/>
      <c r="J20" s="136"/>
      <c r="K20" s="137"/>
      <c r="L20" s="137"/>
      <c r="M20" s="138"/>
      <c r="N20" s="136"/>
      <c r="O20" s="137"/>
      <c r="P20" s="137"/>
      <c r="Q20" s="138"/>
      <c r="R20" s="136"/>
      <c r="S20" s="137"/>
      <c r="T20" s="137"/>
      <c r="U20" s="138"/>
      <c r="V20" s="136"/>
      <c r="W20" s="137"/>
      <c r="X20" s="137"/>
      <c r="Y20" s="138"/>
      <c r="Z20" s="136"/>
      <c r="AA20" s="137"/>
      <c r="AB20" s="137"/>
      <c r="AC20" s="138"/>
      <c r="AD20" s="145"/>
      <c r="AE20" s="146"/>
      <c r="AF20" s="146"/>
      <c r="AG20" s="147"/>
      <c r="AH20" s="136"/>
      <c r="AI20" s="137"/>
      <c r="AJ20" s="137"/>
      <c r="AK20" s="138"/>
      <c r="AL20" s="136"/>
      <c r="AM20" s="137"/>
      <c r="AN20" s="137"/>
      <c r="AO20" s="138"/>
      <c r="AP20" s="136"/>
      <c r="AQ20" s="137"/>
      <c r="AR20" s="137"/>
      <c r="AS20" s="138"/>
      <c r="AT20" s="136"/>
      <c r="AU20" s="137"/>
      <c r="AV20" s="137"/>
      <c r="AW20" s="138"/>
      <c r="AX20" s="136"/>
      <c r="AY20" s="137"/>
      <c r="AZ20" s="137"/>
      <c r="BA20" s="138"/>
      <c r="BB20" s="136"/>
      <c r="BC20" s="137"/>
      <c r="BD20" s="137"/>
      <c r="BE20" s="138"/>
      <c r="BF20" s="136"/>
      <c r="BG20" s="137"/>
      <c r="BH20" s="137"/>
      <c r="BI20" s="138"/>
      <c r="BJ20" s="136"/>
      <c r="BK20" s="137"/>
      <c r="BL20" s="137"/>
      <c r="BM20" s="138"/>
      <c r="BN20" s="136"/>
      <c r="BO20" s="137"/>
      <c r="BP20" s="137"/>
      <c r="BQ20" s="138"/>
      <c r="BR20" s="136"/>
      <c r="BS20" s="137"/>
      <c r="BT20" s="137"/>
      <c r="BU20" s="138"/>
      <c r="BV20" s="136"/>
      <c r="BW20" s="137"/>
      <c r="BX20" s="137"/>
      <c r="BY20" s="138"/>
      <c r="BZ20" s="21"/>
      <c r="CA20" s="21"/>
      <c r="CB20" s="98"/>
      <c r="CC20" s="101"/>
      <c r="CD20" s="104"/>
      <c r="CE20" s="37">
        <v>18</v>
      </c>
      <c r="CF20" s="2"/>
      <c r="CH20" s="2"/>
      <c r="CI20" s="2"/>
      <c r="CJ20" s="2"/>
      <c r="CK20" s="2"/>
      <c r="CL20" s="2"/>
      <c r="CM20" s="2"/>
      <c r="CN20" s="87"/>
      <c r="CO20" s="2"/>
    </row>
    <row r="21" spans="3:103" ht="20.100000000000001" customHeight="1" x14ac:dyDescent="0.25">
      <c r="C21" s="114" t="s">
        <v>55</v>
      </c>
      <c r="E21" s="518"/>
      <c r="F21" s="139" t="s">
        <v>56</v>
      </c>
      <c r="G21" s="140"/>
      <c r="H21" s="140"/>
      <c r="I21" s="141"/>
      <c r="J21" s="139" t="s">
        <v>56</v>
      </c>
      <c r="K21" s="140"/>
      <c r="L21" s="140"/>
      <c r="M21" s="141"/>
      <c r="N21" s="139" t="s">
        <v>56</v>
      </c>
      <c r="O21" s="140"/>
      <c r="P21" s="140"/>
      <c r="Q21" s="141"/>
      <c r="R21" s="139" t="s">
        <v>56</v>
      </c>
      <c r="S21" s="140"/>
      <c r="T21" s="140"/>
      <c r="U21" s="141"/>
      <c r="V21" s="139" t="s">
        <v>56</v>
      </c>
      <c r="W21" s="140"/>
      <c r="X21" s="140"/>
      <c r="Y21" s="141"/>
      <c r="Z21" s="139" t="s">
        <v>56</v>
      </c>
      <c r="AA21" s="140"/>
      <c r="AB21" s="140"/>
      <c r="AC21" s="141"/>
      <c r="AD21" s="153" t="s">
        <v>56</v>
      </c>
      <c r="AE21" s="154"/>
      <c r="AF21" s="154"/>
      <c r="AG21" s="155"/>
      <c r="AH21" s="139" t="s">
        <v>56</v>
      </c>
      <c r="AI21" s="140"/>
      <c r="AJ21" s="140"/>
      <c r="AK21" s="141"/>
      <c r="AL21" s="139" t="s">
        <v>56</v>
      </c>
      <c r="AM21" s="140"/>
      <c r="AN21" s="140"/>
      <c r="AO21" s="141"/>
      <c r="AP21" s="139" t="s">
        <v>56</v>
      </c>
      <c r="AQ21" s="140"/>
      <c r="AR21" s="140"/>
      <c r="AS21" s="141"/>
      <c r="AT21" s="139" t="s">
        <v>56</v>
      </c>
      <c r="AU21" s="140"/>
      <c r="AV21" s="140"/>
      <c r="AW21" s="141"/>
      <c r="AX21" s="139" t="s">
        <v>56</v>
      </c>
      <c r="AY21" s="140"/>
      <c r="AZ21" s="140"/>
      <c r="BA21" s="141"/>
      <c r="BB21" s="139" t="s">
        <v>56</v>
      </c>
      <c r="BC21" s="140"/>
      <c r="BD21" s="140"/>
      <c r="BE21" s="141"/>
      <c r="BF21" s="139" t="s">
        <v>56</v>
      </c>
      <c r="BG21" s="140"/>
      <c r="BH21" s="140"/>
      <c r="BI21" s="141"/>
      <c r="BJ21" s="139" t="s">
        <v>56</v>
      </c>
      <c r="BK21" s="140"/>
      <c r="BL21" s="140"/>
      <c r="BM21" s="141"/>
      <c r="BN21" s="139" t="s">
        <v>56</v>
      </c>
      <c r="BO21" s="140"/>
      <c r="BP21" s="140"/>
      <c r="BQ21" s="141"/>
      <c r="BR21" s="139" t="s">
        <v>56</v>
      </c>
      <c r="BS21" s="140"/>
      <c r="BT21" s="140"/>
      <c r="BU21" s="141"/>
      <c r="BV21" s="139" t="s">
        <v>56</v>
      </c>
      <c r="BW21" s="140"/>
      <c r="BX21" s="140"/>
      <c r="BY21" s="141"/>
      <c r="BZ21" s="21"/>
      <c r="CA21" s="21"/>
      <c r="CB21" s="131" t="s">
        <v>55</v>
      </c>
      <c r="CC21" s="99">
        <f>COUNTA(CE22:CL22)</f>
        <v>1</v>
      </c>
      <c r="CD21" s="102">
        <f>SUM(CE22:CL22)</f>
        <v>18</v>
      </c>
      <c r="CE21" s="36">
        <v>9</v>
      </c>
      <c r="CF21" s="2"/>
      <c r="CN21" s="527">
        <v>5</v>
      </c>
    </row>
    <row r="22" spans="3:103" ht="20.100000000000001" customHeight="1" thickBot="1" x14ac:dyDescent="0.3">
      <c r="C22" s="114"/>
      <c r="E22" s="518"/>
      <c r="F22" s="142"/>
      <c r="G22" s="143"/>
      <c r="H22" s="143"/>
      <c r="I22" s="144"/>
      <c r="J22" s="142"/>
      <c r="K22" s="143"/>
      <c r="L22" s="143"/>
      <c r="M22" s="144"/>
      <c r="N22" s="142"/>
      <c r="O22" s="143"/>
      <c r="P22" s="143"/>
      <c r="Q22" s="144"/>
      <c r="R22" s="142"/>
      <c r="S22" s="143"/>
      <c r="T22" s="143"/>
      <c r="U22" s="144"/>
      <c r="V22" s="142"/>
      <c r="W22" s="143"/>
      <c r="X22" s="143"/>
      <c r="Y22" s="144"/>
      <c r="Z22" s="142"/>
      <c r="AA22" s="143"/>
      <c r="AB22" s="143"/>
      <c r="AC22" s="144"/>
      <c r="AD22" s="142"/>
      <c r="AE22" s="143"/>
      <c r="AF22" s="143"/>
      <c r="AG22" s="144"/>
      <c r="AH22" s="142"/>
      <c r="AI22" s="143"/>
      <c r="AJ22" s="143"/>
      <c r="AK22" s="144"/>
      <c r="AL22" s="142"/>
      <c r="AM22" s="143"/>
      <c r="AN22" s="143"/>
      <c r="AO22" s="144"/>
      <c r="AP22" s="142"/>
      <c r="AQ22" s="143"/>
      <c r="AR22" s="143"/>
      <c r="AS22" s="144"/>
      <c r="AT22" s="142"/>
      <c r="AU22" s="143"/>
      <c r="AV22" s="143"/>
      <c r="AW22" s="144"/>
      <c r="AX22" s="142"/>
      <c r="AY22" s="143"/>
      <c r="AZ22" s="143"/>
      <c r="BA22" s="144"/>
      <c r="BB22" s="142"/>
      <c r="BC22" s="143"/>
      <c r="BD22" s="143"/>
      <c r="BE22" s="144"/>
      <c r="BF22" s="142"/>
      <c r="BG22" s="143"/>
      <c r="BH22" s="143"/>
      <c r="BI22" s="144"/>
      <c r="BJ22" s="142"/>
      <c r="BK22" s="143"/>
      <c r="BL22" s="143"/>
      <c r="BM22" s="144"/>
      <c r="BN22" s="142"/>
      <c r="BO22" s="143"/>
      <c r="BP22" s="143"/>
      <c r="BQ22" s="144"/>
      <c r="BR22" s="142"/>
      <c r="BS22" s="143"/>
      <c r="BT22" s="143"/>
      <c r="BU22" s="144"/>
      <c r="BV22" s="142"/>
      <c r="BW22" s="143"/>
      <c r="BX22" s="143"/>
      <c r="BY22" s="144"/>
      <c r="BZ22" s="21"/>
      <c r="CA22" s="21"/>
      <c r="CB22" s="132"/>
      <c r="CC22" s="101"/>
      <c r="CD22" s="104"/>
      <c r="CE22" s="37">
        <v>18</v>
      </c>
      <c r="CF22" s="2"/>
      <c r="CN22" s="527"/>
    </row>
    <row r="23" spans="3:103" ht="18" customHeight="1" thickTop="1" x14ac:dyDescent="0.25">
      <c r="C23" s="113" t="s">
        <v>57</v>
      </c>
      <c r="E23" s="152" t="s">
        <v>58</v>
      </c>
      <c r="F23" s="152"/>
      <c r="G23" s="148" t="s">
        <v>59</v>
      </c>
      <c r="H23" s="149"/>
      <c r="I23" s="152" t="s">
        <v>58</v>
      </c>
      <c r="J23" s="152"/>
      <c r="K23" s="148" t="s">
        <v>60</v>
      </c>
      <c r="L23" s="149"/>
      <c r="M23" s="152" t="s">
        <v>58</v>
      </c>
      <c r="N23" s="152"/>
      <c r="O23" s="148" t="s">
        <v>61</v>
      </c>
      <c r="P23" s="149"/>
      <c r="Q23" s="152" t="s">
        <v>58</v>
      </c>
      <c r="R23" s="152"/>
      <c r="S23" s="148" t="s">
        <v>62</v>
      </c>
      <c r="T23" s="149"/>
      <c r="U23" s="152" t="s">
        <v>58</v>
      </c>
      <c r="V23" s="152"/>
      <c r="W23" s="148" t="s">
        <v>63</v>
      </c>
      <c r="X23" s="149"/>
      <c r="Y23" s="152" t="s">
        <v>58</v>
      </c>
      <c r="Z23" s="152"/>
      <c r="AA23" s="148" t="s">
        <v>64</v>
      </c>
      <c r="AB23" s="149"/>
      <c r="AC23" s="152" t="s">
        <v>58</v>
      </c>
      <c r="AD23" s="152"/>
      <c r="AE23" s="148" t="s">
        <v>65</v>
      </c>
      <c r="AF23" s="149"/>
      <c r="AG23" s="152" t="s">
        <v>58</v>
      </c>
      <c r="AH23" s="152"/>
      <c r="AI23" s="148" t="s">
        <v>66</v>
      </c>
      <c r="AJ23" s="149"/>
      <c r="AK23" s="152" t="s">
        <v>58</v>
      </c>
      <c r="AL23" s="152"/>
      <c r="AM23" s="148" t="s">
        <v>67</v>
      </c>
      <c r="AN23" s="149"/>
      <c r="AO23" s="152" t="s">
        <v>58</v>
      </c>
      <c r="AP23" s="152"/>
      <c r="AQ23" s="148" t="s">
        <v>68</v>
      </c>
      <c r="AR23" s="149"/>
      <c r="AS23" s="152" t="s">
        <v>58</v>
      </c>
      <c r="AT23" s="152"/>
      <c r="AU23" s="148" t="s">
        <v>69</v>
      </c>
      <c r="AV23" s="149"/>
      <c r="AW23" s="152" t="s">
        <v>58</v>
      </c>
      <c r="AX23" s="152"/>
      <c r="AY23" s="148" t="s">
        <v>70</v>
      </c>
      <c r="AZ23" s="149"/>
      <c r="BA23" s="152" t="s">
        <v>58</v>
      </c>
      <c r="BB23" s="152"/>
      <c r="BC23" s="148" t="s">
        <v>71</v>
      </c>
      <c r="BD23" s="149"/>
      <c r="BE23" s="152" t="s">
        <v>58</v>
      </c>
      <c r="BF23" s="152"/>
      <c r="BG23" s="148" t="s">
        <v>72</v>
      </c>
      <c r="BH23" s="149"/>
      <c r="BI23" s="152" t="s">
        <v>58</v>
      </c>
      <c r="BJ23" s="152"/>
      <c r="BK23" s="148" t="s">
        <v>73</v>
      </c>
      <c r="BL23" s="149"/>
      <c r="BM23" s="152" t="s">
        <v>58</v>
      </c>
      <c r="BN23" s="152"/>
      <c r="BO23" s="148" t="s">
        <v>74</v>
      </c>
      <c r="BP23" s="149"/>
      <c r="BQ23" s="152" t="s">
        <v>58</v>
      </c>
      <c r="BR23" s="152"/>
      <c r="BS23" s="148" t="s">
        <v>75</v>
      </c>
      <c r="BT23" s="149"/>
      <c r="BU23" s="152" t="s">
        <v>58</v>
      </c>
      <c r="BV23" s="152"/>
      <c r="BW23" s="148" t="s">
        <v>76</v>
      </c>
      <c r="BX23" s="149"/>
      <c r="BY23" s="519"/>
      <c r="BZ23" s="3"/>
      <c r="CA23" s="3"/>
      <c r="CB23" s="96" t="s">
        <v>57</v>
      </c>
      <c r="CC23" s="99">
        <f>COUNTA(CE24:CL24)</f>
        <v>1</v>
      </c>
      <c r="CD23" s="102">
        <f>SUM(CE24:CL24)</f>
        <v>18</v>
      </c>
      <c r="CE23" s="36">
        <v>10</v>
      </c>
      <c r="CF23" s="2"/>
      <c r="CN23" s="87">
        <v>3</v>
      </c>
    </row>
    <row r="24" spans="3:103" ht="18" customHeight="1" thickBot="1" x14ac:dyDescent="0.3">
      <c r="C24" s="115"/>
      <c r="E24" s="152"/>
      <c r="F24" s="152"/>
      <c r="G24" s="150"/>
      <c r="H24" s="151"/>
      <c r="I24" s="152"/>
      <c r="J24" s="152"/>
      <c r="K24" s="150"/>
      <c r="L24" s="151"/>
      <c r="M24" s="152"/>
      <c r="N24" s="152"/>
      <c r="O24" s="150"/>
      <c r="P24" s="151"/>
      <c r="Q24" s="152"/>
      <c r="R24" s="152"/>
      <c r="S24" s="150"/>
      <c r="T24" s="151"/>
      <c r="U24" s="152"/>
      <c r="V24" s="152"/>
      <c r="W24" s="150"/>
      <c r="X24" s="151"/>
      <c r="Y24" s="152"/>
      <c r="Z24" s="152"/>
      <c r="AA24" s="150"/>
      <c r="AB24" s="151"/>
      <c r="AC24" s="152"/>
      <c r="AD24" s="152"/>
      <c r="AE24" s="150"/>
      <c r="AF24" s="151"/>
      <c r="AG24" s="152"/>
      <c r="AH24" s="152"/>
      <c r="AI24" s="150"/>
      <c r="AJ24" s="151"/>
      <c r="AK24" s="152"/>
      <c r="AL24" s="152"/>
      <c r="AM24" s="150"/>
      <c r="AN24" s="151"/>
      <c r="AO24" s="152"/>
      <c r="AP24" s="152"/>
      <c r="AQ24" s="150"/>
      <c r="AR24" s="151"/>
      <c r="AS24" s="152"/>
      <c r="AT24" s="152"/>
      <c r="AU24" s="150"/>
      <c r="AV24" s="151"/>
      <c r="AW24" s="152"/>
      <c r="AX24" s="152"/>
      <c r="AY24" s="150"/>
      <c r="AZ24" s="151"/>
      <c r="BA24" s="152"/>
      <c r="BB24" s="152"/>
      <c r="BC24" s="150"/>
      <c r="BD24" s="151"/>
      <c r="BE24" s="152"/>
      <c r="BF24" s="152"/>
      <c r="BG24" s="150"/>
      <c r="BH24" s="151"/>
      <c r="BI24" s="152"/>
      <c r="BJ24" s="152"/>
      <c r="BK24" s="150"/>
      <c r="BL24" s="151"/>
      <c r="BM24" s="152"/>
      <c r="BN24" s="152"/>
      <c r="BO24" s="150"/>
      <c r="BP24" s="151"/>
      <c r="BQ24" s="152"/>
      <c r="BR24" s="152"/>
      <c r="BS24" s="150"/>
      <c r="BT24" s="151"/>
      <c r="BU24" s="152"/>
      <c r="BV24" s="152"/>
      <c r="BW24" s="150"/>
      <c r="BX24" s="151"/>
      <c r="BY24" s="519"/>
      <c r="BZ24" s="3"/>
      <c r="CA24" s="3"/>
      <c r="CB24" s="98"/>
      <c r="CC24" s="101"/>
      <c r="CD24" s="104"/>
      <c r="CE24" s="37">
        <v>18</v>
      </c>
      <c r="CF24" s="2"/>
      <c r="CN24" s="87"/>
    </row>
    <row r="25" spans="3:103" ht="18" customHeight="1" x14ac:dyDescent="0.25">
      <c r="C25" s="114" t="s">
        <v>77</v>
      </c>
      <c r="E25" s="156" t="s">
        <v>78</v>
      </c>
      <c r="F25" s="156"/>
      <c r="G25" s="156" t="s">
        <v>79</v>
      </c>
      <c r="H25" s="156"/>
      <c r="I25" s="156" t="s">
        <v>78</v>
      </c>
      <c r="J25" s="156"/>
      <c r="K25" s="156" t="s">
        <v>79</v>
      </c>
      <c r="L25" s="156"/>
      <c r="M25" s="156" t="s">
        <v>78</v>
      </c>
      <c r="N25" s="156"/>
      <c r="O25" s="156" t="s">
        <v>80</v>
      </c>
      <c r="P25" s="156"/>
      <c r="Q25" s="156" t="s">
        <v>78</v>
      </c>
      <c r="R25" s="156"/>
      <c r="S25" s="156" t="s">
        <v>80</v>
      </c>
      <c r="T25" s="156"/>
      <c r="U25" s="156" t="s">
        <v>78</v>
      </c>
      <c r="V25" s="156"/>
      <c r="W25" s="156" t="s">
        <v>79</v>
      </c>
      <c r="X25" s="156"/>
      <c r="Y25" s="156" t="s">
        <v>78</v>
      </c>
      <c r="Z25" s="156"/>
      <c r="AA25" s="156" t="s">
        <v>80</v>
      </c>
      <c r="AB25" s="156"/>
      <c r="AC25" s="156" t="s">
        <v>78</v>
      </c>
      <c r="AD25" s="156"/>
      <c r="AE25" s="156" t="s">
        <v>80</v>
      </c>
      <c r="AF25" s="156"/>
      <c r="AG25" s="156" t="s">
        <v>78</v>
      </c>
      <c r="AH25" s="156"/>
      <c r="AI25" s="156" t="s">
        <v>79</v>
      </c>
      <c r="AJ25" s="156"/>
      <c r="AK25" s="156" t="s">
        <v>78</v>
      </c>
      <c r="AL25" s="156"/>
      <c r="AM25" s="156" t="s">
        <v>79</v>
      </c>
      <c r="AN25" s="156"/>
      <c r="AO25" s="156" t="s">
        <v>78</v>
      </c>
      <c r="AP25" s="156"/>
      <c r="AQ25" s="156" t="s">
        <v>79</v>
      </c>
      <c r="AR25" s="156"/>
      <c r="AS25" s="156" t="s">
        <v>78</v>
      </c>
      <c r="AT25" s="156"/>
      <c r="AU25" s="156" t="s">
        <v>79</v>
      </c>
      <c r="AV25" s="156"/>
      <c r="AW25" s="156" t="s">
        <v>78</v>
      </c>
      <c r="AX25" s="156"/>
      <c r="AY25" s="156" t="s">
        <v>79</v>
      </c>
      <c r="AZ25" s="156"/>
      <c r="BA25" s="156" t="s">
        <v>78</v>
      </c>
      <c r="BB25" s="156"/>
      <c r="BC25" s="156" t="s">
        <v>79</v>
      </c>
      <c r="BD25" s="156"/>
      <c r="BE25" s="156" t="s">
        <v>78</v>
      </c>
      <c r="BF25" s="156"/>
      <c r="BG25" s="156" t="s">
        <v>79</v>
      </c>
      <c r="BH25" s="156"/>
      <c r="BI25" s="156" t="s">
        <v>78</v>
      </c>
      <c r="BJ25" s="156"/>
      <c r="BK25" s="156" t="s">
        <v>79</v>
      </c>
      <c r="BL25" s="156"/>
      <c r="BM25" s="156" t="s">
        <v>78</v>
      </c>
      <c r="BN25" s="156"/>
      <c r="BO25" s="156" t="s">
        <v>79</v>
      </c>
      <c r="BP25" s="156"/>
      <c r="BQ25" s="156" t="s">
        <v>78</v>
      </c>
      <c r="BR25" s="156"/>
      <c r="BS25" s="156" t="s">
        <v>79</v>
      </c>
      <c r="BT25" s="156"/>
      <c r="BU25" s="156" t="s">
        <v>78</v>
      </c>
      <c r="BV25" s="156"/>
      <c r="BW25" s="156" t="s">
        <v>79</v>
      </c>
      <c r="BX25" s="156"/>
      <c r="BY25" s="519"/>
      <c r="BZ25" s="3"/>
      <c r="CA25" s="3"/>
      <c r="CB25" s="131" t="s">
        <v>77</v>
      </c>
      <c r="CC25" s="99">
        <f>COUNTA(CE26:CL26)</f>
        <v>3</v>
      </c>
      <c r="CD25" s="102">
        <f>SUM(CE26:CL26)</f>
        <v>36</v>
      </c>
      <c r="CE25" s="36" t="s">
        <v>78</v>
      </c>
      <c r="CF25" s="38" t="s">
        <v>79</v>
      </c>
      <c r="CG25" s="38" t="s">
        <v>80</v>
      </c>
      <c r="CN25" s="527">
        <v>2</v>
      </c>
      <c r="CP25" s="55" t="s">
        <v>41</v>
      </c>
      <c r="CQ25" s="55" t="s">
        <v>81</v>
      </c>
      <c r="CV25" s="55" t="s">
        <v>82</v>
      </c>
      <c r="CW25" s="55" t="s">
        <v>83</v>
      </c>
    </row>
    <row r="26" spans="3:103" ht="18" customHeight="1" thickBot="1" x14ac:dyDescent="0.3">
      <c r="C26" s="114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519"/>
      <c r="BZ26" s="3"/>
      <c r="CA26" s="3"/>
      <c r="CB26" s="132"/>
      <c r="CC26" s="101"/>
      <c r="CD26" s="104"/>
      <c r="CE26" s="64">
        <f>COUNTIF(E25:BX26,CE25)</f>
        <v>18</v>
      </c>
      <c r="CF26" s="39">
        <f>COUNTIF(E25:BX26,CF25)</f>
        <v>14</v>
      </c>
      <c r="CG26" s="37">
        <f>COUNTIF(E25:BX26,CG25)</f>
        <v>4</v>
      </c>
      <c r="CN26" s="527"/>
      <c r="CP26" s="55" t="s">
        <v>84</v>
      </c>
      <c r="CQ26" s="55" t="s">
        <v>85</v>
      </c>
    </row>
    <row r="27" spans="3:103" ht="18" customHeight="1" x14ac:dyDescent="0.25">
      <c r="C27" s="113" t="s">
        <v>86</v>
      </c>
      <c r="E27" s="157" t="s">
        <v>87</v>
      </c>
      <c r="F27" s="157"/>
      <c r="G27" s="157" t="s">
        <v>87</v>
      </c>
      <c r="H27" s="157"/>
      <c r="I27" s="157" t="s">
        <v>87</v>
      </c>
      <c r="J27" s="157"/>
      <c r="K27" s="157" t="s">
        <v>87</v>
      </c>
      <c r="L27" s="157"/>
      <c r="M27" s="157" t="s">
        <v>87</v>
      </c>
      <c r="N27" s="157"/>
      <c r="O27" s="157" t="s">
        <v>87</v>
      </c>
      <c r="P27" s="157"/>
      <c r="Q27" s="157" t="s">
        <v>87</v>
      </c>
      <c r="R27" s="157"/>
      <c r="S27" s="157" t="s">
        <v>87</v>
      </c>
      <c r="T27" s="157"/>
      <c r="U27" s="157" t="s">
        <v>87</v>
      </c>
      <c r="V27" s="157"/>
      <c r="W27" s="157" t="s">
        <v>87</v>
      </c>
      <c r="X27" s="157"/>
      <c r="Y27" s="157" t="s">
        <v>87</v>
      </c>
      <c r="Z27" s="157"/>
      <c r="AA27" s="157" t="s">
        <v>87</v>
      </c>
      <c r="AB27" s="157"/>
      <c r="AC27" s="157" t="s">
        <v>87</v>
      </c>
      <c r="AD27" s="157"/>
      <c r="AE27" s="157" t="s">
        <v>87</v>
      </c>
      <c r="AF27" s="157"/>
      <c r="AG27" s="157" t="s">
        <v>87</v>
      </c>
      <c r="AH27" s="157"/>
      <c r="AI27" s="157" t="s">
        <v>87</v>
      </c>
      <c r="AJ27" s="157"/>
      <c r="AK27" s="157" t="s">
        <v>87</v>
      </c>
      <c r="AL27" s="157"/>
      <c r="AM27" s="157" t="s">
        <v>87</v>
      </c>
      <c r="AN27" s="157"/>
      <c r="AO27" s="157" t="s">
        <v>87</v>
      </c>
      <c r="AP27" s="157"/>
      <c r="AQ27" s="157" t="s">
        <v>87</v>
      </c>
      <c r="AR27" s="157"/>
      <c r="AS27" s="157" t="s">
        <v>87</v>
      </c>
      <c r="AT27" s="157"/>
      <c r="AU27" s="157" t="s">
        <v>87</v>
      </c>
      <c r="AV27" s="157"/>
      <c r="AW27" s="157" t="s">
        <v>87</v>
      </c>
      <c r="AX27" s="157"/>
      <c r="AY27" s="157" t="s">
        <v>87</v>
      </c>
      <c r="AZ27" s="157"/>
      <c r="BA27" s="157" t="s">
        <v>87</v>
      </c>
      <c r="BB27" s="157"/>
      <c r="BC27" s="157" t="s">
        <v>87</v>
      </c>
      <c r="BD27" s="157"/>
      <c r="BE27" s="157" t="s">
        <v>87</v>
      </c>
      <c r="BF27" s="157"/>
      <c r="BG27" s="157" t="s">
        <v>87</v>
      </c>
      <c r="BH27" s="157"/>
      <c r="BI27" s="157" t="s">
        <v>87</v>
      </c>
      <c r="BJ27" s="157"/>
      <c r="BK27" s="157" t="s">
        <v>87</v>
      </c>
      <c r="BL27" s="157"/>
      <c r="BM27" s="157" t="s">
        <v>87</v>
      </c>
      <c r="BN27" s="157"/>
      <c r="BO27" s="157" t="s">
        <v>87</v>
      </c>
      <c r="BP27" s="157"/>
      <c r="BQ27" s="157" t="s">
        <v>87</v>
      </c>
      <c r="BR27" s="157"/>
      <c r="BS27" s="157" t="s">
        <v>87</v>
      </c>
      <c r="BT27" s="157"/>
      <c r="BU27" s="157" t="s">
        <v>87</v>
      </c>
      <c r="BV27" s="157"/>
      <c r="BW27" s="157" t="s">
        <v>87</v>
      </c>
      <c r="BX27" s="157"/>
      <c r="BY27" s="519"/>
      <c r="BZ27" s="3"/>
      <c r="CA27" s="3"/>
      <c r="CB27" s="96" t="s">
        <v>86</v>
      </c>
      <c r="CC27" s="99">
        <f>COUNTA(CE28:CL28)</f>
        <v>1</v>
      </c>
      <c r="CD27" s="102">
        <f>SUM(CE28:CL28)</f>
        <v>36</v>
      </c>
      <c r="CE27" s="36">
        <v>12</v>
      </c>
      <c r="CF27" s="2"/>
      <c r="CN27" s="87">
        <v>1</v>
      </c>
    </row>
    <row r="28" spans="3:103" ht="18" customHeight="1" thickBot="1" x14ac:dyDescent="0.3">
      <c r="C28" s="115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519"/>
      <c r="BZ28" s="3"/>
      <c r="CA28" s="3"/>
      <c r="CB28" s="98"/>
      <c r="CC28" s="101"/>
      <c r="CD28" s="104"/>
      <c r="CE28" s="37">
        <v>36</v>
      </c>
      <c r="CF28" s="2"/>
      <c r="CN28" s="87"/>
    </row>
    <row r="29" spans="3:103" ht="18" customHeight="1" x14ac:dyDescent="0.25">
      <c r="C29" s="114" t="s">
        <v>88</v>
      </c>
      <c r="E29" s="158" t="s">
        <v>89</v>
      </c>
      <c r="F29" s="158"/>
      <c r="G29" s="158" t="s">
        <v>90</v>
      </c>
      <c r="H29" s="158"/>
      <c r="I29" s="158" t="s">
        <v>89</v>
      </c>
      <c r="J29" s="158"/>
      <c r="K29" s="158" t="s">
        <v>90</v>
      </c>
      <c r="L29" s="158"/>
      <c r="M29" s="158" t="s">
        <v>89</v>
      </c>
      <c r="N29" s="158"/>
      <c r="O29" s="158" t="s">
        <v>90</v>
      </c>
      <c r="P29" s="158"/>
      <c r="Q29" s="158" t="s">
        <v>89</v>
      </c>
      <c r="R29" s="158"/>
      <c r="S29" s="158" t="s">
        <v>89</v>
      </c>
      <c r="T29" s="158"/>
      <c r="U29" s="158" t="s">
        <v>89</v>
      </c>
      <c r="V29" s="158"/>
      <c r="W29" s="158" t="s">
        <v>90</v>
      </c>
      <c r="X29" s="158"/>
      <c r="Y29" s="158" t="s">
        <v>89</v>
      </c>
      <c r="Z29" s="158"/>
      <c r="AA29" s="158" t="s">
        <v>89</v>
      </c>
      <c r="AB29" s="158"/>
      <c r="AC29" s="158" t="s">
        <v>89</v>
      </c>
      <c r="AD29" s="158"/>
      <c r="AE29" s="158" t="s">
        <v>90</v>
      </c>
      <c r="AF29" s="158"/>
      <c r="AG29" s="158" t="s">
        <v>89</v>
      </c>
      <c r="AH29" s="158"/>
      <c r="AI29" s="158" t="s">
        <v>90</v>
      </c>
      <c r="AJ29" s="158"/>
      <c r="AK29" s="158" t="s">
        <v>89</v>
      </c>
      <c r="AL29" s="158"/>
      <c r="AM29" s="158" t="s">
        <v>90</v>
      </c>
      <c r="AN29" s="158"/>
      <c r="AO29" s="158" t="s">
        <v>89</v>
      </c>
      <c r="AP29" s="158"/>
      <c r="AQ29" s="158" t="s">
        <v>90</v>
      </c>
      <c r="AR29" s="158"/>
      <c r="AS29" s="158" t="s">
        <v>89</v>
      </c>
      <c r="AT29" s="158"/>
      <c r="AU29" s="158" t="s">
        <v>90</v>
      </c>
      <c r="AV29" s="158"/>
      <c r="AW29" s="158" t="s">
        <v>89</v>
      </c>
      <c r="AX29" s="158"/>
      <c r="AY29" s="158" t="s">
        <v>89</v>
      </c>
      <c r="AZ29" s="158"/>
      <c r="BA29" s="158" t="s">
        <v>89</v>
      </c>
      <c r="BB29" s="158"/>
      <c r="BC29" s="158" t="s">
        <v>89</v>
      </c>
      <c r="BD29" s="158"/>
      <c r="BE29" s="158" t="s">
        <v>89</v>
      </c>
      <c r="BF29" s="158"/>
      <c r="BG29" s="158" t="s">
        <v>89</v>
      </c>
      <c r="BH29" s="158"/>
      <c r="BI29" s="158" t="s">
        <v>89</v>
      </c>
      <c r="BJ29" s="158"/>
      <c r="BK29" s="158" t="s">
        <v>89</v>
      </c>
      <c r="BL29" s="158"/>
      <c r="BM29" s="158" t="s">
        <v>89</v>
      </c>
      <c r="BN29" s="158"/>
      <c r="BO29" s="158" t="s">
        <v>90</v>
      </c>
      <c r="BP29" s="158"/>
      <c r="BQ29" s="158" t="s">
        <v>89</v>
      </c>
      <c r="BR29" s="158"/>
      <c r="BS29" s="158" t="s">
        <v>90</v>
      </c>
      <c r="BT29" s="158"/>
      <c r="BU29" s="158" t="s">
        <v>89</v>
      </c>
      <c r="BV29" s="158"/>
      <c r="BW29" s="158" t="s">
        <v>90</v>
      </c>
      <c r="BX29" s="158"/>
      <c r="BY29" s="519"/>
      <c r="BZ29" s="3"/>
      <c r="CA29" s="3"/>
      <c r="CB29" s="131" t="s">
        <v>88</v>
      </c>
      <c r="CC29" s="99">
        <f>COUNTA(CE30:CL30)</f>
        <v>2</v>
      </c>
      <c r="CD29" s="102">
        <f>SUM(CE30:CL30)</f>
        <v>36</v>
      </c>
      <c r="CE29" s="40" t="s">
        <v>89</v>
      </c>
      <c r="CF29" s="38" t="s">
        <v>90</v>
      </c>
      <c r="CN29" s="87">
        <v>2</v>
      </c>
      <c r="CP29" s="55" t="s">
        <v>41</v>
      </c>
      <c r="CQ29" s="55" t="s">
        <v>81</v>
      </c>
      <c r="CU29" s="1"/>
      <c r="CW29" s="1"/>
      <c r="CX29" s="1"/>
      <c r="CY29" s="1"/>
    </row>
    <row r="30" spans="3:103" ht="18" customHeight="1" x14ac:dyDescent="0.25">
      <c r="C30" s="114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58"/>
      <c r="BB30" s="158"/>
      <c r="BC30" s="158"/>
      <c r="BD30" s="158"/>
      <c r="BE30" s="158"/>
      <c r="BF30" s="158"/>
      <c r="BG30" s="158"/>
      <c r="BH30" s="158"/>
      <c r="BI30" s="158"/>
      <c r="BJ30" s="158"/>
      <c r="BK30" s="166"/>
      <c r="BL30" s="166"/>
      <c r="BM30" s="158"/>
      <c r="BN30" s="158"/>
      <c r="BO30" s="158"/>
      <c r="BP30" s="158"/>
      <c r="BQ30" s="158"/>
      <c r="BR30" s="158"/>
      <c r="BS30" s="158"/>
      <c r="BT30" s="158"/>
      <c r="BU30" s="158"/>
      <c r="BV30" s="158"/>
      <c r="BW30" s="158"/>
      <c r="BX30" s="158"/>
      <c r="BY30" s="519"/>
      <c r="BZ30" s="3"/>
      <c r="CA30" s="3"/>
      <c r="CB30" s="132"/>
      <c r="CC30" s="101"/>
      <c r="CD30" s="104"/>
      <c r="CE30" s="64">
        <f>COUNTIF(E29:BX30,CE29)</f>
        <v>24</v>
      </c>
      <c r="CF30" s="64">
        <f>COUNTIF(E29:BX30,CF29)</f>
        <v>12</v>
      </c>
      <c r="CN30" s="87"/>
      <c r="CP30" s="55" t="s">
        <v>84</v>
      </c>
      <c r="CQ30" s="55" t="s">
        <v>85</v>
      </c>
    </row>
    <row r="31" spans="3:103" ht="18" customHeight="1" x14ac:dyDescent="0.25">
      <c r="C31" s="113" t="s">
        <v>91</v>
      </c>
      <c r="E31" s="159" t="s">
        <v>92</v>
      </c>
      <c r="F31" s="159"/>
      <c r="G31" s="160" t="s">
        <v>93</v>
      </c>
      <c r="H31" s="161"/>
      <c r="I31" s="159" t="s">
        <v>92</v>
      </c>
      <c r="J31" s="159"/>
      <c r="K31" s="160" t="s">
        <v>94</v>
      </c>
      <c r="L31" s="161"/>
      <c r="M31" s="159" t="s">
        <v>92</v>
      </c>
      <c r="N31" s="159"/>
      <c r="O31" s="160" t="s">
        <v>95</v>
      </c>
      <c r="P31" s="161"/>
      <c r="Q31" s="159" t="s">
        <v>92</v>
      </c>
      <c r="R31" s="159"/>
      <c r="S31" s="160" t="s">
        <v>96</v>
      </c>
      <c r="T31" s="161"/>
      <c r="U31" s="159" t="s">
        <v>92</v>
      </c>
      <c r="V31" s="159"/>
      <c r="W31" s="160" t="s">
        <v>97</v>
      </c>
      <c r="X31" s="161"/>
      <c r="Y31" s="159" t="s">
        <v>92</v>
      </c>
      <c r="Z31" s="159"/>
      <c r="AA31" s="160" t="s">
        <v>98</v>
      </c>
      <c r="AB31" s="161"/>
      <c r="AC31" s="159" t="s">
        <v>92</v>
      </c>
      <c r="AD31" s="159"/>
      <c r="AE31" s="160" t="s">
        <v>99</v>
      </c>
      <c r="AF31" s="161"/>
      <c r="AG31" s="159" t="s">
        <v>92</v>
      </c>
      <c r="AH31" s="159"/>
      <c r="AI31" s="160" t="s">
        <v>100</v>
      </c>
      <c r="AJ31" s="161"/>
      <c r="AK31" s="159" t="s">
        <v>92</v>
      </c>
      <c r="AL31" s="159"/>
      <c r="AM31" s="160" t="s">
        <v>101</v>
      </c>
      <c r="AN31" s="161"/>
      <c r="AO31" s="159" t="s">
        <v>92</v>
      </c>
      <c r="AP31" s="159"/>
      <c r="AQ31" s="160" t="s">
        <v>102</v>
      </c>
      <c r="AR31" s="161"/>
      <c r="AS31" s="159" t="s">
        <v>92</v>
      </c>
      <c r="AT31" s="159"/>
      <c r="AU31" s="160" t="s">
        <v>103</v>
      </c>
      <c r="AV31" s="161"/>
      <c r="AW31" s="180" t="s">
        <v>104</v>
      </c>
      <c r="AX31" s="180"/>
      <c r="AY31" s="167" t="s">
        <v>105</v>
      </c>
      <c r="AZ31" s="167"/>
      <c r="BA31" s="169" t="s">
        <v>106</v>
      </c>
      <c r="BB31" s="169"/>
      <c r="BC31" s="170" t="s">
        <v>107</v>
      </c>
      <c r="BD31" s="170"/>
      <c r="BE31" s="171" t="s">
        <v>108</v>
      </c>
      <c r="BF31" s="171"/>
      <c r="BG31" s="173" t="s">
        <v>107</v>
      </c>
      <c r="BH31" s="174"/>
      <c r="BI31" s="176" t="s">
        <v>108</v>
      </c>
      <c r="BJ31" s="177"/>
      <c r="BK31" s="181" t="s">
        <v>109</v>
      </c>
      <c r="BL31" s="182"/>
      <c r="BM31" s="178" t="s">
        <v>110</v>
      </c>
      <c r="BN31" s="172"/>
      <c r="BO31" s="160" t="s">
        <v>111</v>
      </c>
      <c r="BP31" s="161"/>
      <c r="BQ31" s="159" t="s">
        <v>92</v>
      </c>
      <c r="BR31" s="159"/>
      <c r="BS31" s="160" t="s">
        <v>112</v>
      </c>
      <c r="BT31" s="161"/>
      <c r="BU31" s="159" t="s">
        <v>92</v>
      </c>
      <c r="BV31" s="159"/>
      <c r="BW31" s="160" t="s">
        <v>113</v>
      </c>
      <c r="BX31" s="161"/>
      <c r="BY31" s="519"/>
      <c r="BZ31" s="3"/>
      <c r="CA31" s="3"/>
      <c r="CB31" s="96" t="s">
        <v>91</v>
      </c>
      <c r="CC31" s="99">
        <f>COUNTA(CE32:CL32)</f>
        <v>8</v>
      </c>
      <c r="CD31" s="102">
        <f>SUM(CE32:CL32)</f>
        <v>22</v>
      </c>
      <c r="CE31" s="36" t="s">
        <v>92</v>
      </c>
      <c r="CF31" s="38" t="s">
        <v>104</v>
      </c>
      <c r="CG31" s="36" t="s">
        <v>105</v>
      </c>
      <c r="CH31" s="36" t="s">
        <v>114</v>
      </c>
      <c r="CI31" s="36" t="s">
        <v>107</v>
      </c>
      <c r="CJ31" s="36" t="s">
        <v>109</v>
      </c>
      <c r="CK31" s="36" t="s">
        <v>110</v>
      </c>
      <c r="CL31" s="36" t="s">
        <v>108</v>
      </c>
      <c r="CM31" s="2"/>
      <c r="CN31" s="87">
        <v>15</v>
      </c>
      <c r="CO31" s="2"/>
      <c r="CU31" s="1"/>
      <c r="CW31" s="1"/>
      <c r="CX31" s="1"/>
      <c r="CY31" s="1"/>
    </row>
    <row r="32" spans="3:103" ht="18" customHeight="1" x14ac:dyDescent="0.25">
      <c r="C32" s="115"/>
      <c r="E32" s="159"/>
      <c r="F32" s="159"/>
      <c r="G32" s="162"/>
      <c r="H32" s="163"/>
      <c r="I32" s="159"/>
      <c r="J32" s="159"/>
      <c r="K32" s="162"/>
      <c r="L32" s="163"/>
      <c r="M32" s="159"/>
      <c r="N32" s="159"/>
      <c r="O32" s="162"/>
      <c r="P32" s="163"/>
      <c r="Q32" s="159"/>
      <c r="R32" s="159"/>
      <c r="S32" s="162"/>
      <c r="T32" s="163"/>
      <c r="U32" s="159"/>
      <c r="V32" s="159"/>
      <c r="W32" s="162"/>
      <c r="X32" s="163"/>
      <c r="Y32" s="159"/>
      <c r="Z32" s="159"/>
      <c r="AA32" s="162"/>
      <c r="AB32" s="163"/>
      <c r="AC32" s="159"/>
      <c r="AD32" s="159"/>
      <c r="AE32" s="162"/>
      <c r="AF32" s="163"/>
      <c r="AG32" s="159"/>
      <c r="AH32" s="159"/>
      <c r="AI32" s="162"/>
      <c r="AJ32" s="163"/>
      <c r="AK32" s="159"/>
      <c r="AL32" s="159"/>
      <c r="AM32" s="162"/>
      <c r="AN32" s="163"/>
      <c r="AO32" s="159"/>
      <c r="AP32" s="159"/>
      <c r="AQ32" s="162"/>
      <c r="AR32" s="163"/>
      <c r="AS32" s="159"/>
      <c r="AT32" s="159"/>
      <c r="AU32" s="162"/>
      <c r="AV32" s="163"/>
      <c r="AW32" s="159"/>
      <c r="AX32" s="159"/>
      <c r="AY32" s="168"/>
      <c r="AZ32" s="168"/>
      <c r="BA32" s="169"/>
      <c r="BB32" s="169"/>
      <c r="BC32" s="170"/>
      <c r="BD32" s="170"/>
      <c r="BE32" s="172"/>
      <c r="BF32" s="172"/>
      <c r="BG32" s="170"/>
      <c r="BH32" s="175"/>
      <c r="BI32" s="178"/>
      <c r="BJ32" s="179"/>
      <c r="BK32" s="183"/>
      <c r="BL32" s="184"/>
      <c r="BM32" s="178"/>
      <c r="BN32" s="172"/>
      <c r="BO32" s="162"/>
      <c r="BP32" s="163"/>
      <c r="BQ32" s="159"/>
      <c r="BR32" s="159"/>
      <c r="BS32" s="162"/>
      <c r="BT32" s="163"/>
      <c r="BU32" s="159"/>
      <c r="BV32" s="159"/>
      <c r="BW32" s="162"/>
      <c r="BX32" s="163"/>
      <c r="BY32" s="519"/>
      <c r="BZ32" s="3"/>
      <c r="CA32" s="3"/>
      <c r="CB32" s="98"/>
      <c r="CC32" s="101"/>
      <c r="CD32" s="104"/>
      <c r="CE32" s="64">
        <f>COUNTIF(E31:BX34,CE31)</f>
        <v>13</v>
      </c>
      <c r="CF32" s="39">
        <f>COUNTIF(E31:BX34,CF31)</f>
        <v>1</v>
      </c>
      <c r="CG32" s="37">
        <v>1</v>
      </c>
      <c r="CH32" s="37">
        <v>1</v>
      </c>
      <c r="CI32" s="37">
        <v>2</v>
      </c>
      <c r="CJ32" s="37">
        <v>1</v>
      </c>
      <c r="CK32" s="37">
        <v>1</v>
      </c>
      <c r="CL32" s="37">
        <v>2</v>
      </c>
      <c r="CM32" s="2"/>
      <c r="CN32" s="87"/>
      <c r="CO32" s="2"/>
    </row>
    <row r="33" spans="3:103" ht="18" customHeight="1" x14ac:dyDescent="0.25">
      <c r="C33" s="114" t="s">
        <v>115</v>
      </c>
      <c r="E33" s="191" t="s">
        <v>116</v>
      </c>
      <c r="F33" s="192"/>
      <c r="G33" s="162"/>
      <c r="H33" s="163"/>
      <c r="I33" s="191" t="s">
        <v>116</v>
      </c>
      <c r="J33" s="192"/>
      <c r="K33" s="162"/>
      <c r="L33" s="163"/>
      <c r="M33" s="180" t="s">
        <v>116</v>
      </c>
      <c r="N33" s="180"/>
      <c r="O33" s="162"/>
      <c r="P33" s="163"/>
      <c r="Q33" s="159" t="s">
        <v>117</v>
      </c>
      <c r="R33" s="159"/>
      <c r="S33" s="162"/>
      <c r="T33" s="163"/>
      <c r="U33" s="159" t="s">
        <v>117</v>
      </c>
      <c r="V33" s="159"/>
      <c r="W33" s="162"/>
      <c r="X33" s="163"/>
      <c r="Y33" s="159" t="s">
        <v>117</v>
      </c>
      <c r="Z33" s="159"/>
      <c r="AA33" s="162"/>
      <c r="AB33" s="163"/>
      <c r="AC33" s="159" t="s">
        <v>117</v>
      </c>
      <c r="AD33" s="159"/>
      <c r="AE33" s="162"/>
      <c r="AF33" s="163"/>
      <c r="AG33" s="159" t="s">
        <v>117</v>
      </c>
      <c r="AH33" s="159"/>
      <c r="AI33" s="162"/>
      <c r="AJ33" s="163"/>
      <c r="AK33" s="159" t="s">
        <v>117</v>
      </c>
      <c r="AL33" s="159"/>
      <c r="AM33" s="162"/>
      <c r="AN33" s="163"/>
      <c r="AO33" s="159" t="s">
        <v>117</v>
      </c>
      <c r="AP33" s="159"/>
      <c r="AQ33" s="162"/>
      <c r="AR33" s="163"/>
      <c r="AS33" s="159" t="s">
        <v>117</v>
      </c>
      <c r="AT33" s="159"/>
      <c r="AU33" s="162"/>
      <c r="AV33" s="163"/>
      <c r="AW33" s="180" t="s">
        <v>118</v>
      </c>
      <c r="AX33" s="180"/>
      <c r="AY33" s="167" t="s">
        <v>119</v>
      </c>
      <c r="AZ33" s="167"/>
      <c r="BA33" s="169" t="s">
        <v>120</v>
      </c>
      <c r="BB33" s="169"/>
      <c r="BC33" s="190" t="s">
        <v>121</v>
      </c>
      <c r="BD33" s="190"/>
      <c r="BE33" s="195" t="s">
        <v>122</v>
      </c>
      <c r="BF33" s="196"/>
      <c r="BG33" s="190" t="s">
        <v>123</v>
      </c>
      <c r="BH33" s="190"/>
      <c r="BI33" s="195" t="s">
        <v>124</v>
      </c>
      <c r="BJ33" s="196"/>
      <c r="BK33" s="185" t="s">
        <v>125</v>
      </c>
      <c r="BL33" s="186"/>
      <c r="BM33" s="195" t="s">
        <v>126</v>
      </c>
      <c r="BN33" s="196"/>
      <c r="BO33" s="162"/>
      <c r="BP33" s="163"/>
      <c r="BQ33" s="159" t="s">
        <v>117</v>
      </c>
      <c r="BR33" s="159"/>
      <c r="BS33" s="162"/>
      <c r="BT33" s="163"/>
      <c r="BU33" s="159" t="s">
        <v>117</v>
      </c>
      <c r="BV33" s="159"/>
      <c r="BW33" s="162"/>
      <c r="BX33" s="163"/>
      <c r="BY33" s="519"/>
      <c r="BZ33" s="3"/>
      <c r="CA33" s="3"/>
      <c r="CB33" s="131" t="s">
        <v>115</v>
      </c>
      <c r="CC33" s="99">
        <f>COUNTA(CE34:CL34)</f>
        <v>8</v>
      </c>
      <c r="CD33" s="102">
        <f>SUM(CE34:CL34)</f>
        <v>19</v>
      </c>
      <c r="CE33" s="41" t="s">
        <v>117</v>
      </c>
      <c r="CF33" s="41" t="s">
        <v>116</v>
      </c>
      <c r="CG33" s="41" t="s">
        <v>125</v>
      </c>
      <c r="CH33" s="41" t="s">
        <v>123</v>
      </c>
      <c r="CI33" s="41" t="s">
        <v>121</v>
      </c>
      <c r="CJ33" s="41" t="s">
        <v>120</v>
      </c>
      <c r="CK33" s="41" t="s">
        <v>119</v>
      </c>
      <c r="CL33" s="41" t="s">
        <v>118</v>
      </c>
      <c r="CM33" s="2"/>
      <c r="CN33" s="87"/>
      <c r="CO33" s="2"/>
      <c r="CP33" s="55" t="s">
        <v>41</v>
      </c>
      <c r="CQ33" s="55" t="s">
        <v>81</v>
      </c>
      <c r="CU33" s="1"/>
      <c r="CW33" s="1"/>
      <c r="CX33" s="1"/>
      <c r="CY33" s="1"/>
    </row>
    <row r="34" spans="3:103" ht="18" customHeight="1" x14ac:dyDescent="0.25">
      <c r="C34" s="114"/>
      <c r="E34" s="193"/>
      <c r="F34" s="194"/>
      <c r="G34" s="164"/>
      <c r="H34" s="165"/>
      <c r="I34" s="193"/>
      <c r="J34" s="194"/>
      <c r="K34" s="164"/>
      <c r="L34" s="165"/>
      <c r="M34" s="159"/>
      <c r="N34" s="159"/>
      <c r="O34" s="164"/>
      <c r="P34" s="165"/>
      <c r="Q34" s="159"/>
      <c r="R34" s="159"/>
      <c r="S34" s="164"/>
      <c r="T34" s="165"/>
      <c r="U34" s="159"/>
      <c r="V34" s="159"/>
      <c r="W34" s="164"/>
      <c r="X34" s="165"/>
      <c r="Y34" s="159"/>
      <c r="Z34" s="159"/>
      <c r="AA34" s="164"/>
      <c r="AB34" s="165"/>
      <c r="AC34" s="159"/>
      <c r="AD34" s="159"/>
      <c r="AE34" s="164"/>
      <c r="AF34" s="165"/>
      <c r="AG34" s="159"/>
      <c r="AH34" s="159"/>
      <c r="AI34" s="164"/>
      <c r="AJ34" s="165"/>
      <c r="AK34" s="159"/>
      <c r="AL34" s="159"/>
      <c r="AM34" s="164"/>
      <c r="AN34" s="165"/>
      <c r="AO34" s="159"/>
      <c r="AP34" s="159"/>
      <c r="AQ34" s="164"/>
      <c r="AR34" s="165"/>
      <c r="AS34" s="159"/>
      <c r="AT34" s="159"/>
      <c r="AU34" s="164"/>
      <c r="AV34" s="165"/>
      <c r="AW34" s="159"/>
      <c r="AX34" s="159"/>
      <c r="AY34" s="168"/>
      <c r="AZ34" s="168"/>
      <c r="BA34" s="169"/>
      <c r="BB34" s="169"/>
      <c r="BC34" s="190"/>
      <c r="BD34" s="190"/>
      <c r="BE34" s="197"/>
      <c r="BF34" s="198"/>
      <c r="BG34" s="190"/>
      <c r="BH34" s="190"/>
      <c r="BI34" s="197"/>
      <c r="BJ34" s="198"/>
      <c r="BK34" s="187"/>
      <c r="BL34" s="188"/>
      <c r="BM34" s="197"/>
      <c r="BN34" s="198"/>
      <c r="BO34" s="164"/>
      <c r="BP34" s="165"/>
      <c r="BQ34" s="159"/>
      <c r="BR34" s="159"/>
      <c r="BS34" s="164"/>
      <c r="BT34" s="165"/>
      <c r="BU34" s="159"/>
      <c r="BV34" s="159"/>
      <c r="BW34" s="164"/>
      <c r="BX34" s="165"/>
      <c r="BY34" s="519"/>
      <c r="BZ34" s="3"/>
      <c r="CA34" s="3"/>
      <c r="CB34" s="132"/>
      <c r="CC34" s="101"/>
      <c r="CD34" s="104"/>
      <c r="CE34" s="65">
        <f>COUNTIF(E31:BX34,CE33)</f>
        <v>10</v>
      </c>
      <c r="CF34" s="65">
        <v>3</v>
      </c>
      <c r="CG34" s="65">
        <v>1</v>
      </c>
      <c r="CH34" s="65">
        <v>1</v>
      </c>
      <c r="CI34" s="65">
        <v>1</v>
      </c>
      <c r="CJ34" s="65">
        <v>1</v>
      </c>
      <c r="CK34" s="65">
        <v>1</v>
      </c>
      <c r="CL34" s="65">
        <v>1</v>
      </c>
      <c r="CM34" s="2"/>
      <c r="CN34" s="87"/>
      <c r="CO34" s="2"/>
      <c r="CP34" s="55" t="s">
        <v>127</v>
      </c>
      <c r="CQ34" s="55" t="s">
        <v>251</v>
      </c>
      <c r="CY34" s="1"/>
    </row>
    <row r="35" spans="3:103" ht="18" customHeight="1" x14ac:dyDescent="0.25">
      <c r="C35" s="113" t="s">
        <v>128</v>
      </c>
      <c r="E35" s="189" t="s">
        <v>129</v>
      </c>
      <c r="F35" s="189"/>
      <c r="G35" s="189" t="s">
        <v>130</v>
      </c>
      <c r="H35" s="189"/>
      <c r="I35" s="189" t="s">
        <v>129</v>
      </c>
      <c r="J35" s="189"/>
      <c r="K35" s="189" t="s">
        <v>130</v>
      </c>
      <c r="L35" s="189"/>
      <c r="M35" s="189" t="s">
        <v>129</v>
      </c>
      <c r="N35" s="189"/>
      <c r="O35" s="189" t="s">
        <v>130</v>
      </c>
      <c r="P35" s="189"/>
      <c r="Q35" s="189" t="s">
        <v>131</v>
      </c>
      <c r="R35" s="189"/>
      <c r="S35" s="189" t="s">
        <v>132</v>
      </c>
      <c r="T35" s="189"/>
      <c r="U35" s="189" t="s">
        <v>131</v>
      </c>
      <c r="V35" s="189"/>
      <c r="W35" s="189" t="s">
        <v>130</v>
      </c>
      <c r="X35" s="189"/>
      <c r="Y35" s="189" t="s">
        <v>131</v>
      </c>
      <c r="Z35" s="189"/>
      <c r="AA35" s="189" t="s">
        <v>132</v>
      </c>
      <c r="AB35" s="189"/>
      <c r="AC35" s="189" t="s">
        <v>131</v>
      </c>
      <c r="AD35" s="189"/>
      <c r="AE35" s="189" t="s">
        <v>130</v>
      </c>
      <c r="AF35" s="189"/>
      <c r="AG35" s="189" t="s">
        <v>131</v>
      </c>
      <c r="AH35" s="189"/>
      <c r="AI35" s="189" t="s">
        <v>130</v>
      </c>
      <c r="AJ35" s="189"/>
      <c r="AK35" s="189" t="s">
        <v>131</v>
      </c>
      <c r="AL35" s="189"/>
      <c r="AM35" s="189" t="s">
        <v>130</v>
      </c>
      <c r="AN35" s="189"/>
      <c r="AO35" s="189" t="s">
        <v>131</v>
      </c>
      <c r="AP35" s="189"/>
      <c r="AQ35" s="189" t="s">
        <v>130</v>
      </c>
      <c r="AR35" s="189"/>
      <c r="AS35" s="189" t="s">
        <v>131</v>
      </c>
      <c r="AT35" s="189"/>
      <c r="AU35" s="189" t="s">
        <v>130</v>
      </c>
      <c r="AV35" s="189"/>
      <c r="AW35" s="189" t="s">
        <v>131</v>
      </c>
      <c r="AX35" s="189"/>
      <c r="AY35" s="189" t="s">
        <v>131</v>
      </c>
      <c r="AZ35" s="189"/>
      <c r="BA35" s="189" t="s">
        <v>131</v>
      </c>
      <c r="BB35" s="189"/>
      <c r="BC35" s="189" t="s">
        <v>131</v>
      </c>
      <c r="BD35" s="189"/>
      <c r="BE35" s="189" t="s">
        <v>131</v>
      </c>
      <c r="BF35" s="189"/>
      <c r="BG35" s="189" t="s">
        <v>131</v>
      </c>
      <c r="BH35" s="189"/>
      <c r="BI35" s="189" t="s">
        <v>131</v>
      </c>
      <c r="BJ35" s="189"/>
      <c r="BK35" s="189" t="s">
        <v>131</v>
      </c>
      <c r="BL35" s="189"/>
      <c r="BM35" s="189" t="s">
        <v>131</v>
      </c>
      <c r="BN35" s="189"/>
      <c r="BO35" s="189" t="s">
        <v>130</v>
      </c>
      <c r="BP35" s="189"/>
      <c r="BQ35" s="189" t="s">
        <v>131</v>
      </c>
      <c r="BR35" s="189"/>
      <c r="BS35" s="189" t="s">
        <v>130</v>
      </c>
      <c r="BT35" s="189"/>
      <c r="BU35" s="189" t="s">
        <v>131</v>
      </c>
      <c r="BV35" s="189"/>
      <c r="BW35" s="189" t="s">
        <v>130</v>
      </c>
      <c r="BX35" s="189"/>
      <c r="BY35" s="519"/>
      <c r="BZ35" s="3"/>
      <c r="CA35" s="3"/>
      <c r="CB35" s="96" t="s">
        <v>128</v>
      </c>
      <c r="CC35" s="99">
        <f>COUNTA(CE36:CL36)</f>
        <v>4</v>
      </c>
      <c r="CD35" s="102">
        <f>SUM(CE36:CL36)</f>
        <v>36</v>
      </c>
      <c r="CE35" s="42" t="s">
        <v>131</v>
      </c>
      <c r="CF35" s="43" t="s">
        <v>130</v>
      </c>
      <c r="CG35" s="44" t="s">
        <v>129</v>
      </c>
      <c r="CH35" s="41" t="s">
        <v>132</v>
      </c>
      <c r="CI35" s="2"/>
      <c r="CJ35" s="2"/>
      <c r="CK35" s="2"/>
      <c r="CL35" s="2"/>
      <c r="CM35" s="2"/>
      <c r="CN35" s="527">
        <v>2</v>
      </c>
      <c r="CO35" s="2"/>
      <c r="CP35" s="55" t="s">
        <v>41</v>
      </c>
      <c r="CQ35" s="55" t="s">
        <v>81</v>
      </c>
      <c r="CU35" s="55" t="s">
        <v>84</v>
      </c>
      <c r="CV35" s="55" t="s">
        <v>85</v>
      </c>
      <c r="CY35" s="1"/>
    </row>
    <row r="36" spans="3:103" ht="18" customHeight="1" thickBot="1" x14ac:dyDescent="0.3">
      <c r="C36" s="115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189"/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189"/>
      <c r="BQ36" s="189"/>
      <c r="BR36" s="189"/>
      <c r="BS36" s="189"/>
      <c r="BT36" s="189"/>
      <c r="BU36" s="189"/>
      <c r="BV36" s="189"/>
      <c r="BW36" s="189"/>
      <c r="BX36" s="189"/>
      <c r="BY36" s="519"/>
      <c r="BZ36" s="3"/>
      <c r="CA36" s="3"/>
      <c r="CB36" s="98"/>
      <c r="CC36" s="101"/>
      <c r="CD36" s="104"/>
      <c r="CE36" s="66">
        <f>COUNTIF(C35:BX36,CE35)</f>
        <v>19</v>
      </c>
      <c r="CF36" s="66">
        <f t="shared" ref="CF36" si="0">COUNTIF(D35:BY36,CF35)</f>
        <v>12</v>
      </c>
      <c r="CG36" s="66">
        <f>COUNTIF(E35:BX36,CG35)</f>
        <v>3</v>
      </c>
      <c r="CH36" s="66">
        <f>COUNTIF(E35:BX36,CH35)</f>
        <v>2</v>
      </c>
      <c r="CI36" s="2"/>
      <c r="CJ36" s="2"/>
      <c r="CK36" s="2"/>
      <c r="CL36" s="2"/>
      <c r="CM36" s="2"/>
      <c r="CN36" s="527"/>
      <c r="CO36" s="2"/>
      <c r="CP36" s="55" t="s">
        <v>127</v>
      </c>
      <c r="CQ36" s="55" t="s">
        <v>251</v>
      </c>
      <c r="CU36" s="55" t="s">
        <v>133</v>
      </c>
      <c r="CV36" s="55" t="s">
        <v>134</v>
      </c>
      <c r="CY36" s="1"/>
    </row>
    <row r="37" spans="3:103" ht="18" customHeight="1" x14ac:dyDescent="0.25">
      <c r="C37" s="114" t="s">
        <v>135</v>
      </c>
      <c r="E37" s="199" t="s">
        <v>136</v>
      </c>
      <c r="F37" s="199"/>
      <c r="G37" s="199" t="s">
        <v>136</v>
      </c>
      <c r="H37" s="199"/>
      <c r="I37" s="199" t="s">
        <v>136</v>
      </c>
      <c r="J37" s="199"/>
      <c r="K37" s="199" t="s">
        <v>136</v>
      </c>
      <c r="L37" s="199"/>
      <c r="M37" s="199" t="s">
        <v>136</v>
      </c>
      <c r="N37" s="199"/>
      <c r="O37" s="199" t="s">
        <v>136</v>
      </c>
      <c r="P37" s="199"/>
      <c r="Q37" s="199" t="s">
        <v>136</v>
      </c>
      <c r="R37" s="199"/>
      <c r="S37" s="199" t="s">
        <v>136</v>
      </c>
      <c r="T37" s="199"/>
      <c r="U37" s="199" t="s">
        <v>136</v>
      </c>
      <c r="V37" s="199"/>
      <c r="W37" s="199" t="s">
        <v>136</v>
      </c>
      <c r="X37" s="199"/>
      <c r="Y37" s="199" t="s">
        <v>136</v>
      </c>
      <c r="Z37" s="199"/>
      <c r="AA37" s="199" t="s">
        <v>136</v>
      </c>
      <c r="AB37" s="199"/>
      <c r="AC37" s="199" t="s">
        <v>136</v>
      </c>
      <c r="AD37" s="199"/>
      <c r="AE37" s="199" t="s">
        <v>136</v>
      </c>
      <c r="AF37" s="199"/>
      <c r="AG37" s="199" t="s">
        <v>136</v>
      </c>
      <c r="AH37" s="199"/>
      <c r="AI37" s="199" t="s">
        <v>136</v>
      </c>
      <c r="AJ37" s="199"/>
      <c r="AK37" s="199" t="s">
        <v>136</v>
      </c>
      <c r="AL37" s="199"/>
      <c r="AM37" s="199" t="s">
        <v>136</v>
      </c>
      <c r="AN37" s="199"/>
      <c r="AO37" s="199" t="s">
        <v>136</v>
      </c>
      <c r="AP37" s="199"/>
      <c r="AQ37" s="199" t="s">
        <v>136</v>
      </c>
      <c r="AR37" s="199"/>
      <c r="AS37" s="199" t="s">
        <v>136</v>
      </c>
      <c r="AT37" s="199"/>
      <c r="AU37" s="199" t="s">
        <v>136</v>
      </c>
      <c r="AV37" s="199"/>
      <c r="AW37" s="199" t="s">
        <v>136</v>
      </c>
      <c r="AX37" s="199"/>
      <c r="AY37" s="199" t="s">
        <v>136</v>
      </c>
      <c r="AZ37" s="199"/>
      <c r="BA37" s="199" t="s">
        <v>136</v>
      </c>
      <c r="BB37" s="199"/>
      <c r="BC37" s="199" t="s">
        <v>136</v>
      </c>
      <c r="BD37" s="199"/>
      <c r="BE37" s="199" t="s">
        <v>136</v>
      </c>
      <c r="BF37" s="199"/>
      <c r="BG37" s="199" t="s">
        <v>136</v>
      </c>
      <c r="BH37" s="199"/>
      <c r="BI37" s="199" t="s">
        <v>136</v>
      </c>
      <c r="BJ37" s="199"/>
      <c r="BK37" s="199" t="s">
        <v>136</v>
      </c>
      <c r="BL37" s="199"/>
      <c r="BM37" s="199" t="s">
        <v>136</v>
      </c>
      <c r="BN37" s="199"/>
      <c r="BO37" s="199" t="s">
        <v>136</v>
      </c>
      <c r="BP37" s="199"/>
      <c r="BQ37" s="199" t="s">
        <v>136</v>
      </c>
      <c r="BR37" s="199"/>
      <c r="BS37" s="199" t="s">
        <v>136</v>
      </c>
      <c r="BT37" s="199"/>
      <c r="BU37" s="199" t="s">
        <v>136</v>
      </c>
      <c r="BV37" s="199"/>
      <c r="BW37" s="199" t="s">
        <v>136</v>
      </c>
      <c r="BX37" s="199"/>
      <c r="BY37" s="519"/>
      <c r="BZ37" s="3"/>
      <c r="CA37" s="3"/>
      <c r="CB37" s="131" t="s">
        <v>135</v>
      </c>
      <c r="CC37" s="99">
        <f>COUNTA(CE38:CL38)</f>
        <v>1</v>
      </c>
      <c r="CD37" s="102">
        <f>SUM(CE38:CL38)</f>
        <v>36</v>
      </c>
      <c r="CE37" s="41">
        <v>17</v>
      </c>
      <c r="CF37" s="2"/>
      <c r="CN37" s="87">
        <v>1</v>
      </c>
    </row>
    <row r="38" spans="3:103" ht="18" customHeight="1" x14ac:dyDescent="0.25">
      <c r="C38" s="114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199"/>
      <c r="AT38" s="199"/>
      <c r="AU38" s="199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519"/>
      <c r="BZ38" s="3"/>
      <c r="CA38" s="3"/>
      <c r="CB38" s="132"/>
      <c r="CC38" s="101"/>
      <c r="CD38" s="104"/>
      <c r="CE38" s="39">
        <v>36</v>
      </c>
      <c r="CF38" s="2"/>
      <c r="CN38" s="87"/>
    </row>
    <row r="39" spans="3:103" ht="18" customHeight="1" x14ac:dyDescent="0.25">
      <c r="C39" s="113" t="s">
        <v>137</v>
      </c>
      <c r="E39" s="520" t="s">
        <v>138</v>
      </c>
      <c r="F39" s="521"/>
      <c r="G39" s="522" t="s">
        <v>138</v>
      </c>
      <c r="H39" s="522"/>
      <c r="I39" s="522" t="s">
        <v>139</v>
      </c>
      <c r="J39" s="522"/>
      <c r="K39" s="522" t="s">
        <v>138</v>
      </c>
      <c r="L39" s="522"/>
      <c r="M39" s="522" t="s">
        <v>138</v>
      </c>
      <c r="N39" s="522"/>
      <c r="O39" s="522" t="s">
        <v>138</v>
      </c>
      <c r="P39" s="522"/>
      <c r="Q39" s="522" t="s">
        <v>138</v>
      </c>
      <c r="R39" s="522"/>
      <c r="S39" s="522" t="s">
        <v>138</v>
      </c>
      <c r="T39" s="522"/>
      <c r="U39" s="522" t="s">
        <v>139</v>
      </c>
      <c r="V39" s="522"/>
      <c r="W39" s="522" t="s">
        <v>138</v>
      </c>
      <c r="X39" s="522"/>
      <c r="Y39" s="522" t="s">
        <v>138</v>
      </c>
      <c r="Z39" s="522"/>
      <c r="AA39" s="522" t="s">
        <v>138</v>
      </c>
      <c r="AB39" s="522"/>
      <c r="AC39" s="522" t="s">
        <v>138</v>
      </c>
      <c r="AD39" s="522"/>
      <c r="AE39" s="522" t="s">
        <v>138</v>
      </c>
      <c r="AF39" s="522"/>
      <c r="AG39" s="522" t="s">
        <v>139</v>
      </c>
      <c r="AH39" s="522"/>
      <c r="AI39" s="522" t="s">
        <v>138</v>
      </c>
      <c r="AJ39" s="522"/>
      <c r="AK39" s="522" t="s">
        <v>138</v>
      </c>
      <c r="AL39" s="522"/>
      <c r="AM39" s="522" t="s">
        <v>138</v>
      </c>
      <c r="AN39" s="522"/>
      <c r="AO39" s="522" t="s">
        <v>138</v>
      </c>
      <c r="AP39" s="522"/>
      <c r="AQ39" s="522" t="s">
        <v>138</v>
      </c>
      <c r="AR39" s="522"/>
      <c r="AS39" s="522" t="s">
        <v>139</v>
      </c>
      <c r="AT39" s="522"/>
      <c r="AU39" s="522" t="s">
        <v>138</v>
      </c>
      <c r="AV39" s="522"/>
      <c r="AW39" s="522" t="s">
        <v>138</v>
      </c>
      <c r="AX39" s="522"/>
      <c r="AY39" s="522" t="s">
        <v>138</v>
      </c>
      <c r="AZ39" s="522"/>
      <c r="BA39" s="522" t="s">
        <v>138</v>
      </c>
      <c r="BB39" s="522"/>
      <c r="BC39" s="522" t="s">
        <v>138</v>
      </c>
      <c r="BD39" s="522"/>
      <c r="BE39" s="522" t="s">
        <v>139</v>
      </c>
      <c r="BF39" s="522"/>
      <c r="BG39" s="522" t="s">
        <v>138</v>
      </c>
      <c r="BH39" s="522"/>
      <c r="BI39" s="522" t="s">
        <v>138</v>
      </c>
      <c r="BJ39" s="522"/>
      <c r="BK39" s="522" t="s">
        <v>138</v>
      </c>
      <c r="BL39" s="522"/>
      <c r="BM39" s="522" t="s">
        <v>138</v>
      </c>
      <c r="BN39" s="522"/>
      <c r="BO39" s="522" t="s">
        <v>138</v>
      </c>
      <c r="BP39" s="522"/>
      <c r="BQ39" s="522" t="s">
        <v>139</v>
      </c>
      <c r="BR39" s="522"/>
      <c r="BS39" s="522" t="s">
        <v>138</v>
      </c>
      <c r="BT39" s="522"/>
      <c r="BU39" s="522" t="s">
        <v>138</v>
      </c>
      <c r="BV39" s="522"/>
      <c r="BW39" s="522" t="s">
        <v>138</v>
      </c>
      <c r="BX39" s="522"/>
      <c r="BY39" s="519"/>
      <c r="BZ39" s="3"/>
      <c r="CA39" s="3"/>
      <c r="CB39" s="96" t="s">
        <v>137</v>
      </c>
      <c r="CC39" s="99">
        <f>COUNTA(CE40:CL40)</f>
        <v>2</v>
      </c>
      <c r="CD39" s="102">
        <f>SUM(CE40:CL40)</f>
        <v>36</v>
      </c>
      <c r="CE39" s="45" t="s">
        <v>138</v>
      </c>
      <c r="CF39" s="41" t="s">
        <v>139</v>
      </c>
      <c r="CH39" s="2"/>
      <c r="CI39" s="2"/>
      <c r="CJ39" s="2"/>
      <c r="CK39" s="2"/>
      <c r="CL39" s="2"/>
      <c r="CM39" s="2"/>
      <c r="CN39" s="527">
        <v>3</v>
      </c>
      <c r="CO39" s="2"/>
      <c r="CP39" s="55" t="s">
        <v>41</v>
      </c>
      <c r="CQ39" s="55" t="s">
        <v>42</v>
      </c>
    </row>
    <row r="40" spans="3:103" ht="18" customHeight="1" x14ac:dyDescent="0.25">
      <c r="C40" s="115"/>
      <c r="E40" s="523"/>
      <c r="F40" s="524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525"/>
      <c r="R40" s="525"/>
      <c r="S40" s="525"/>
      <c r="T40" s="525"/>
      <c r="U40" s="525"/>
      <c r="V40" s="525"/>
      <c r="W40" s="525"/>
      <c r="X40" s="525"/>
      <c r="Y40" s="525"/>
      <c r="Z40" s="525"/>
      <c r="AA40" s="525"/>
      <c r="AB40" s="525"/>
      <c r="AC40" s="525"/>
      <c r="AD40" s="525"/>
      <c r="AE40" s="525"/>
      <c r="AF40" s="525"/>
      <c r="AG40" s="525"/>
      <c r="AH40" s="525"/>
      <c r="AI40" s="525"/>
      <c r="AJ40" s="525"/>
      <c r="AK40" s="525"/>
      <c r="AL40" s="525"/>
      <c r="AM40" s="525"/>
      <c r="AN40" s="525"/>
      <c r="AO40" s="525"/>
      <c r="AP40" s="525"/>
      <c r="AQ40" s="525"/>
      <c r="AR40" s="525"/>
      <c r="AS40" s="525"/>
      <c r="AT40" s="525"/>
      <c r="AU40" s="525"/>
      <c r="AV40" s="525"/>
      <c r="AW40" s="525"/>
      <c r="AX40" s="525"/>
      <c r="AY40" s="525"/>
      <c r="AZ40" s="525"/>
      <c r="BA40" s="525"/>
      <c r="BB40" s="525"/>
      <c r="BC40" s="525"/>
      <c r="BD40" s="525"/>
      <c r="BE40" s="525"/>
      <c r="BF40" s="525"/>
      <c r="BG40" s="525"/>
      <c r="BH40" s="525"/>
      <c r="BI40" s="525"/>
      <c r="BJ40" s="525"/>
      <c r="BK40" s="525"/>
      <c r="BL40" s="525"/>
      <c r="BM40" s="525"/>
      <c r="BN40" s="525"/>
      <c r="BO40" s="525"/>
      <c r="BP40" s="525"/>
      <c r="BQ40" s="525"/>
      <c r="BR40" s="525"/>
      <c r="BS40" s="525"/>
      <c r="BT40" s="525"/>
      <c r="BU40" s="525"/>
      <c r="BV40" s="525"/>
      <c r="BW40" s="525"/>
      <c r="BX40" s="525"/>
      <c r="BY40" s="519"/>
      <c r="BZ40" s="3"/>
      <c r="CA40" s="3"/>
      <c r="CB40" s="98"/>
      <c r="CC40" s="101"/>
      <c r="CD40" s="104"/>
      <c r="CE40" s="67">
        <f>COUNTIF(E39:BX40,CE39)</f>
        <v>30</v>
      </c>
      <c r="CF40" s="67">
        <f>COUNTIF(E39:BX40,CF39)</f>
        <v>6</v>
      </c>
      <c r="CH40" s="2"/>
      <c r="CI40" s="2"/>
      <c r="CJ40" s="2"/>
      <c r="CK40" s="2"/>
      <c r="CL40" s="2"/>
      <c r="CM40" s="2"/>
      <c r="CN40" s="527"/>
      <c r="CO40" s="2"/>
      <c r="CP40" s="55" t="s">
        <v>84</v>
      </c>
      <c r="CQ40" s="55" t="s">
        <v>140</v>
      </c>
    </row>
    <row r="41" spans="3:103" s="2" customFormat="1" ht="26.25" customHeight="1" x14ac:dyDescent="0.25">
      <c r="C41" s="6"/>
      <c r="E41" s="200" t="s">
        <v>141</v>
      </c>
      <c r="F41" s="201"/>
      <c r="G41" s="200" t="s">
        <v>9</v>
      </c>
      <c r="H41" s="202"/>
      <c r="I41" s="201" t="s">
        <v>142</v>
      </c>
      <c r="J41" s="201"/>
      <c r="K41" s="200" t="s">
        <v>10</v>
      </c>
      <c r="L41" s="202"/>
      <c r="M41" s="201" t="s">
        <v>143</v>
      </c>
      <c r="N41" s="201"/>
      <c r="O41" s="200" t="s">
        <v>11</v>
      </c>
      <c r="P41" s="202"/>
      <c r="Q41" s="201" t="s">
        <v>144</v>
      </c>
      <c r="R41" s="201"/>
      <c r="S41" s="200" t="s">
        <v>12</v>
      </c>
      <c r="T41" s="202"/>
      <c r="U41" s="201" t="s">
        <v>145</v>
      </c>
      <c r="V41" s="201"/>
      <c r="W41" s="200" t="s">
        <v>13</v>
      </c>
      <c r="X41" s="202"/>
      <c r="Y41" s="201" t="s">
        <v>146</v>
      </c>
      <c r="Z41" s="201"/>
      <c r="AA41" s="200" t="s">
        <v>14</v>
      </c>
      <c r="AB41" s="202"/>
      <c r="AC41" s="201" t="s">
        <v>147</v>
      </c>
      <c r="AD41" s="201"/>
      <c r="AE41" s="200" t="s">
        <v>15</v>
      </c>
      <c r="AF41" s="202"/>
      <c r="AG41" s="201" t="s">
        <v>148</v>
      </c>
      <c r="AH41" s="201"/>
      <c r="AI41" s="200" t="s">
        <v>16</v>
      </c>
      <c r="AJ41" s="202"/>
      <c r="AK41" s="201" t="s">
        <v>149</v>
      </c>
      <c r="AL41" s="201"/>
      <c r="AM41" s="200" t="s">
        <v>17</v>
      </c>
      <c r="AN41" s="202"/>
      <c r="AO41" s="201" t="s">
        <v>150</v>
      </c>
      <c r="AP41" s="201"/>
      <c r="AQ41" s="200" t="s">
        <v>18</v>
      </c>
      <c r="AR41" s="202"/>
      <c r="AS41" s="201" t="s">
        <v>151</v>
      </c>
      <c r="AT41" s="201"/>
      <c r="AU41" s="200" t="s">
        <v>19</v>
      </c>
      <c r="AV41" s="202"/>
      <c r="AW41" s="201" t="s">
        <v>152</v>
      </c>
      <c r="AX41" s="201"/>
      <c r="AY41" s="200" t="s">
        <v>20</v>
      </c>
      <c r="AZ41" s="202"/>
      <c r="BA41" s="201" t="s">
        <v>153</v>
      </c>
      <c r="BB41" s="201"/>
      <c r="BC41" s="200" t="s">
        <v>21</v>
      </c>
      <c r="BD41" s="202"/>
      <c r="BE41" s="201" t="s">
        <v>154</v>
      </c>
      <c r="BF41" s="201"/>
      <c r="BG41" s="200" t="s">
        <v>22</v>
      </c>
      <c r="BH41" s="202"/>
      <c r="BI41" s="201" t="s">
        <v>155</v>
      </c>
      <c r="BJ41" s="201"/>
      <c r="BK41" s="200" t="s">
        <v>23</v>
      </c>
      <c r="BL41" s="202"/>
      <c r="BM41" s="201" t="s">
        <v>156</v>
      </c>
      <c r="BN41" s="201"/>
      <c r="BO41" s="200" t="s">
        <v>24</v>
      </c>
      <c r="BP41" s="202"/>
      <c r="BQ41" s="201" t="s">
        <v>157</v>
      </c>
      <c r="BR41" s="201"/>
      <c r="BS41" s="200" t="s">
        <v>25</v>
      </c>
      <c r="BT41" s="202"/>
      <c r="BU41" s="201" t="s">
        <v>158</v>
      </c>
      <c r="BV41" s="201"/>
      <c r="BW41" s="200" t="s">
        <v>26</v>
      </c>
      <c r="BX41" s="202"/>
      <c r="CB41" s="6"/>
      <c r="CP41" s="55"/>
      <c r="CQ41" s="55"/>
      <c r="CR41" s="55"/>
      <c r="CS41" s="55"/>
      <c r="CT41" s="55"/>
      <c r="CU41" s="55"/>
      <c r="CV41" s="55"/>
      <c r="CW41" s="55"/>
      <c r="CX41" s="55"/>
      <c r="CY41" s="55"/>
    </row>
    <row r="42" spans="3:103" s="4" customFormat="1" ht="39" customHeight="1" thickBot="1" x14ac:dyDescent="0.3">
      <c r="C42" s="6"/>
      <c r="D42" s="111" t="s">
        <v>0</v>
      </c>
      <c r="E42" s="204"/>
      <c r="F42" s="204"/>
      <c r="G42" s="204"/>
      <c r="H42" s="204"/>
      <c r="I42" s="204"/>
      <c r="J42" s="204"/>
      <c r="K42" s="205"/>
      <c r="L42" s="203" t="s">
        <v>1</v>
      </c>
      <c r="M42" s="204"/>
      <c r="N42" s="204"/>
      <c r="O42" s="204"/>
      <c r="P42" s="204"/>
      <c r="Q42" s="204"/>
      <c r="R42" s="204"/>
      <c r="S42" s="205"/>
      <c r="T42" s="203" t="s">
        <v>2</v>
      </c>
      <c r="U42" s="204"/>
      <c r="V42" s="204"/>
      <c r="W42" s="204"/>
      <c r="X42" s="204"/>
      <c r="Y42" s="204"/>
      <c r="Z42" s="204"/>
      <c r="AA42" s="205"/>
      <c r="AB42" s="203" t="s">
        <v>3</v>
      </c>
      <c r="AC42" s="204"/>
      <c r="AD42" s="204"/>
      <c r="AE42" s="204"/>
      <c r="AF42" s="204"/>
      <c r="AG42" s="204"/>
      <c r="AH42" s="204"/>
      <c r="AI42" s="205"/>
      <c r="AJ42" s="203" t="s">
        <v>4</v>
      </c>
      <c r="AK42" s="204"/>
      <c r="AL42" s="204"/>
      <c r="AM42" s="204"/>
      <c r="AN42" s="204"/>
      <c r="AO42" s="204"/>
      <c r="AP42" s="204"/>
      <c r="AQ42" s="205"/>
      <c r="AR42" s="203" t="s">
        <v>5</v>
      </c>
      <c r="AS42" s="204"/>
      <c r="AT42" s="204"/>
      <c r="AU42" s="204"/>
      <c r="AV42" s="204"/>
      <c r="AW42" s="204"/>
      <c r="AX42" s="204"/>
      <c r="AY42" s="205"/>
      <c r="AZ42" s="203" t="s">
        <v>6</v>
      </c>
      <c r="BA42" s="204"/>
      <c r="BB42" s="204"/>
      <c r="BC42" s="204"/>
      <c r="BD42" s="204"/>
      <c r="BE42" s="204"/>
      <c r="BF42" s="204"/>
      <c r="BG42" s="205"/>
      <c r="BH42" s="203" t="s">
        <v>7</v>
      </c>
      <c r="BI42" s="204"/>
      <c r="BJ42" s="204"/>
      <c r="BK42" s="204"/>
      <c r="BL42" s="204"/>
      <c r="BM42" s="204"/>
      <c r="BN42" s="204"/>
      <c r="BO42" s="205"/>
      <c r="BP42" s="203" t="s">
        <v>8</v>
      </c>
      <c r="BQ42" s="204"/>
      <c r="BR42" s="204"/>
      <c r="BS42" s="204"/>
      <c r="BT42" s="204"/>
      <c r="BU42" s="204"/>
      <c r="BV42" s="204"/>
      <c r="BW42" s="205"/>
      <c r="CB42" s="6"/>
      <c r="CC42" s="30">
        <f>SUM(CC5:CC41)</f>
        <v>40</v>
      </c>
      <c r="CD42" s="30">
        <f>SUM(CD5:CD41)</f>
        <v>437</v>
      </c>
      <c r="CE42" s="2"/>
      <c r="CF42" s="2"/>
      <c r="CG42" s="2"/>
      <c r="CH42" s="5"/>
      <c r="CI42" s="5"/>
      <c r="CJ42" s="5"/>
      <c r="CK42" s="5"/>
      <c r="CL42" s="5"/>
      <c r="CM42" s="5"/>
      <c r="CN42" s="30">
        <f>SUM(CN5:CN41)</f>
        <v>47</v>
      </c>
      <c r="CO42" s="5"/>
      <c r="CP42" s="55"/>
      <c r="CQ42" s="55"/>
      <c r="CR42" s="55"/>
      <c r="CS42" s="55"/>
      <c r="CT42" s="55"/>
      <c r="CU42" s="55"/>
      <c r="CV42" s="55"/>
      <c r="CW42" s="55"/>
      <c r="CX42" s="55"/>
      <c r="CY42" s="55"/>
    </row>
    <row r="43" spans="3:103" x14ac:dyDescent="0.25">
      <c r="CE43" s="2"/>
      <c r="CF43" s="2"/>
    </row>
  </sheetData>
  <mergeCells count="619">
    <mergeCell ref="D42:K42"/>
    <mergeCell ref="L42:S42"/>
    <mergeCell ref="T42:AA42"/>
    <mergeCell ref="AB42:AI42"/>
    <mergeCell ref="AJ42:AQ42"/>
    <mergeCell ref="AR42:AY42"/>
    <mergeCell ref="CN5:CN16"/>
    <mergeCell ref="CN17:CN18"/>
    <mergeCell ref="CN19:CN20"/>
    <mergeCell ref="CN21:CN22"/>
    <mergeCell ref="CN23:CN24"/>
    <mergeCell ref="CN25:CN26"/>
    <mergeCell ref="CN27:CN28"/>
    <mergeCell ref="CN29:CN30"/>
    <mergeCell ref="CN35:CN36"/>
    <mergeCell ref="CN37:CN38"/>
    <mergeCell ref="CN39:CN40"/>
    <mergeCell ref="BW41:BX41"/>
    <mergeCell ref="BA41:BB41"/>
    <mergeCell ref="BC41:BD41"/>
    <mergeCell ref="BE41:BF41"/>
    <mergeCell ref="BG41:BH41"/>
    <mergeCell ref="AZ42:BG42"/>
    <mergeCell ref="BH42:BO42"/>
    <mergeCell ref="BP42:BW42"/>
    <mergeCell ref="AG41:AH41"/>
    <mergeCell ref="AI41:AJ41"/>
    <mergeCell ref="AK41:AL41"/>
    <mergeCell ref="AM41:AN41"/>
    <mergeCell ref="BM41:BN41"/>
    <mergeCell ref="BO41:BP41"/>
    <mergeCell ref="BQ41:BR41"/>
    <mergeCell ref="BS41:BT41"/>
    <mergeCell ref="BU41:BV41"/>
    <mergeCell ref="CB39:CB40"/>
    <mergeCell ref="CC39:CC40"/>
    <mergeCell ref="AW39:AX40"/>
    <mergeCell ref="AA39:AB40"/>
    <mergeCell ref="AC39:AD40"/>
    <mergeCell ref="AE39:AF40"/>
    <mergeCell ref="AG39:AH40"/>
    <mergeCell ref="AI39:AJ40"/>
    <mergeCell ref="AK39:AL40"/>
    <mergeCell ref="AS39:AT40"/>
    <mergeCell ref="AU39:AV40"/>
    <mergeCell ref="Q41:R41"/>
    <mergeCell ref="S41:T41"/>
    <mergeCell ref="U41:V41"/>
    <mergeCell ref="W41:X41"/>
    <mergeCell ref="Y41:Z41"/>
    <mergeCell ref="AA41:AB41"/>
    <mergeCell ref="BW39:BX40"/>
    <mergeCell ref="AO41:AP41"/>
    <mergeCell ref="AQ41:AR41"/>
    <mergeCell ref="AS41:AT41"/>
    <mergeCell ref="AU41:AV41"/>
    <mergeCell ref="AW41:AX41"/>
    <mergeCell ref="AY41:AZ41"/>
    <mergeCell ref="AC41:AD41"/>
    <mergeCell ref="AE41:AF41"/>
    <mergeCell ref="BI41:BJ41"/>
    <mergeCell ref="BK41:BL41"/>
    <mergeCell ref="W37:X38"/>
    <mergeCell ref="Y37:Z38"/>
    <mergeCell ref="CD39:CD40"/>
    <mergeCell ref="E41:F41"/>
    <mergeCell ref="G41:H41"/>
    <mergeCell ref="I41:J41"/>
    <mergeCell ref="K41:L41"/>
    <mergeCell ref="M41:N41"/>
    <mergeCell ref="O41:P41"/>
    <mergeCell ref="BK39:BL40"/>
    <mergeCell ref="BM39:BN40"/>
    <mergeCell ref="BO39:BP40"/>
    <mergeCell ref="BQ39:BR40"/>
    <mergeCell ref="BS39:BT40"/>
    <mergeCell ref="BU39:BV40"/>
    <mergeCell ref="AY39:AZ40"/>
    <mergeCell ref="BA39:BB40"/>
    <mergeCell ref="BC39:BD40"/>
    <mergeCell ref="BE39:BF40"/>
    <mergeCell ref="BG39:BH40"/>
    <mergeCell ref="BI39:BJ40"/>
    <mergeCell ref="AM39:AN40"/>
    <mergeCell ref="AO39:AP40"/>
    <mergeCell ref="AQ39:AR40"/>
    <mergeCell ref="BW37:BX38"/>
    <mergeCell ref="CB37:CB38"/>
    <mergeCell ref="CC37:CC38"/>
    <mergeCell ref="AW37:AX38"/>
    <mergeCell ref="AA37:AB38"/>
    <mergeCell ref="AC37:AD38"/>
    <mergeCell ref="AE37:AF38"/>
    <mergeCell ref="AG37:AH38"/>
    <mergeCell ref="AI37:AJ38"/>
    <mergeCell ref="AK37:AL38"/>
    <mergeCell ref="BQ37:BR38"/>
    <mergeCell ref="BS37:BT38"/>
    <mergeCell ref="BU37:BV38"/>
    <mergeCell ref="AY37:AZ38"/>
    <mergeCell ref="BA37:BB38"/>
    <mergeCell ref="BC37:BD38"/>
    <mergeCell ref="BE37:BF38"/>
    <mergeCell ref="BG37:BH38"/>
    <mergeCell ref="BI37:BJ38"/>
    <mergeCell ref="C39:C40"/>
    <mergeCell ref="E39:F40"/>
    <mergeCell ref="G39:H40"/>
    <mergeCell ref="I39:J40"/>
    <mergeCell ref="K39:L40"/>
    <mergeCell ref="M39:N40"/>
    <mergeCell ref="BK37:BL38"/>
    <mergeCell ref="BM37:BN38"/>
    <mergeCell ref="BO37:BP38"/>
    <mergeCell ref="AM37:AN38"/>
    <mergeCell ref="AO37:AP38"/>
    <mergeCell ref="AQ37:AR38"/>
    <mergeCell ref="AS37:AT38"/>
    <mergeCell ref="AU37:AV38"/>
    <mergeCell ref="O39:P40"/>
    <mergeCell ref="Q39:R40"/>
    <mergeCell ref="S39:T40"/>
    <mergeCell ref="U39:V40"/>
    <mergeCell ref="W39:X40"/>
    <mergeCell ref="Y39:Z40"/>
    <mergeCell ref="O37:P38"/>
    <mergeCell ref="Q37:R38"/>
    <mergeCell ref="S37:T38"/>
    <mergeCell ref="U37:V38"/>
    <mergeCell ref="CB35:CB36"/>
    <mergeCell ref="CC35:CC36"/>
    <mergeCell ref="CD35:CD36"/>
    <mergeCell ref="C37:C38"/>
    <mergeCell ref="E37:F38"/>
    <mergeCell ref="G37:H38"/>
    <mergeCell ref="I37:J38"/>
    <mergeCell ref="K37:L38"/>
    <mergeCell ref="M37:N38"/>
    <mergeCell ref="BK35:BL36"/>
    <mergeCell ref="BM35:BN36"/>
    <mergeCell ref="BO35:BP36"/>
    <mergeCell ref="BQ35:BR36"/>
    <mergeCell ref="BS35:BT36"/>
    <mergeCell ref="BU35:BV36"/>
    <mergeCell ref="AY35:AZ36"/>
    <mergeCell ref="BA35:BB36"/>
    <mergeCell ref="BC35:BD36"/>
    <mergeCell ref="BE35:BF36"/>
    <mergeCell ref="BG35:BH36"/>
    <mergeCell ref="BI35:BJ36"/>
    <mergeCell ref="AM35:AN36"/>
    <mergeCell ref="AO35:AP36"/>
    <mergeCell ref="CD37:CD38"/>
    <mergeCell ref="AU35:AV36"/>
    <mergeCell ref="AW35:AX36"/>
    <mergeCell ref="AA35:AB36"/>
    <mergeCell ref="AC35:AD36"/>
    <mergeCell ref="AE35:AF36"/>
    <mergeCell ref="AG35:AH36"/>
    <mergeCell ref="AI35:AJ36"/>
    <mergeCell ref="AK35:AL36"/>
    <mergeCell ref="BW35:BX36"/>
    <mergeCell ref="O35:P36"/>
    <mergeCell ref="Q35:R36"/>
    <mergeCell ref="S35:T36"/>
    <mergeCell ref="U35:V36"/>
    <mergeCell ref="W35:X36"/>
    <mergeCell ref="Y35:Z36"/>
    <mergeCell ref="CB33:CB34"/>
    <mergeCell ref="CC33:CC34"/>
    <mergeCell ref="CD33:CD34"/>
    <mergeCell ref="BE33:BF34"/>
    <mergeCell ref="BG33:BH34"/>
    <mergeCell ref="BI33:BJ34"/>
    <mergeCell ref="BW31:BX34"/>
    <mergeCell ref="CB31:CB32"/>
    <mergeCell ref="CC31:CC32"/>
    <mergeCell ref="CD31:CD32"/>
    <mergeCell ref="BM31:BN32"/>
    <mergeCell ref="BO31:BP34"/>
    <mergeCell ref="BQ31:BR32"/>
    <mergeCell ref="BS31:BT34"/>
    <mergeCell ref="BU31:BV32"/>
    <mergeCell ref="BM33:BN34"/>
    <mergeCell ref="AQ35:AR36"/>
    <mergeCell ref="AS35:AT36"/>
    <mergeCell ref="C35:C36"/>
    <mergeCell ref="E35:F36"/>
    <mergeCell ref="G35:H36"/>
    <mergeCell ref="I35:J36"/>
    <mergeCell ref="K35:L36"/>
    <mergeCell ref="M35:N36"/>
    <mergeCell ref="AY33:AZ34"/>
    <mergeCell ref="BA33:BB34"/>
    <mergeCell ref="BC33:BD34"/>
    <mergeCell ref="C33:C34"/>
    <mergeCell ref="E33:F34"/>
    <mergeCell ref="I33:J34"/>
    <mergeCell ref="M33:N34"/>
    <mergeCell ref="Q33:R34"/>
    <mergeCell ref="U33:V34"/>
    <mergeCell ref="AA31:AB34"/>
    <mergeCell ref="AC31:AD32"/>
    <mergeCell ref="AE31:AF34"/>
    <mergeCell ref="AG31:AH32"/>
    <mergeCell ref="AI31:AJ34"/>
    <mergeCell ref="AK31:AL32"/>
    <mergeCell ref="AC33:AD34"/>
    <mergeCell ref="AG33:AH34"/>
    <mergeCell ref="AK33:AL34"/>
    <mergeCell ref="W29:X30"/>
    <mergeCell ref="Y29:Z30"/>
    <mergeCell ref="BQ33:BR34"/>
    <mergeCell ref="BU33:BV34"/>
    <mergeCell ref="AY31:AZ32"/>
    <mergeCell ref="BA31:BB32"/>
    <mergeCell ref="BC31:BD32"/>
    <mergeCell ref="BE31:BF32"/>
    <mergeCell ref="BG31:BH32"/>
    <mergeCell ref="BI31:BJ32"/>
    <mergeCell ref="AM31:AN34"/>
    <mergeCell ref="AO31:AP32"/>
    <mergeCell ref="AQ31:AR34"/>
    <mergeCell ref="AS31:AT32"/>
    <mergeCell ref="AU31:AV34"/>
    <mergeCell ref="AW31:AX32"/>
    <mergeCell ref="AO33:AP34"/>
    <mergeCell ref="AS33:AT34"/>
    <mergeCell ref="AW33:AX34"/>
    <mergeCell ref="BK31:BL32"/>
    <mergeCell ref="BK33:BL34"/>
    <mergeCell ref="BW29:BX30"/>
    <mergeCell ref="CB29:CB30"/>
    <mergeCell ref="AU29:AV30"/>
    <mergeCell ref="AW29:AX30"/>
    <mergeCell ref="AA29:AB30"/>
    <mergeCell ref="AC29:AD30"/>
    <mergeCell ref="AE29:AF30"/>
    <mergeCell ref="AG29:AH30"/>
    <mergeCell ref="AI29:AJ30"/>
    <mergeCell ref="AK29:AL30"/>
    <mergeCell ref="BQ29:BR30"/>
    <mergeCell ref="BS29:BT30"/>
    <mergeCell ref="BU29:BV30"/>
    <mergeCell ref="AY29:AZ30"/>
    <mergeCell ref="BA29:BB30"/>
    <mergeCell ref="BC29:BD30"/>
    <mergeCell ref="BE29:BF30"/>
    <mergeCell ref="BG29:BH30"/>
    <mergeCell ref="BI29:BJ30"/>
    <mergeCell ref="C31:C32"/>
    <mergeCell ref="E31:F32"/>
    <mergeCell ref="G31:H34"/>
    <mergeCell ref="I31:J32"/>
    <mergeCell ref="K31:L34"/>
    <mergeCell ref="M31:N32"/>
    <mergeCell ref="BK29:BL30"/>
    <mergeCell ref="BM29:BN30"/>
    <mergeCell ref="BO29:BP30"/>
    <mergeCell ref="AM29:AN30"/>
    <mergeCell ref="AO29:AP30"/>
    <mergeCell ref="AQ29:AR30"/>
    <mergeCell ref="AS29:AT30"/>
    <mergeCell ref="O31:P34"/>
    <mergeCell ref="Q31:R32"/>
    <mergeCell ref="S31:T34"/>
    <mergeCell ref="U31:V32"/>
    <mergeCell ref="W31:X34"/>
    <mergeCell ref="Y31:Z32"/>
    <mergeCell ref="Y33:Z34"/>
    <mergeCell ref="O29:P30"/>
    <mergeCell ref="Q29:R30"/>
    <mergeCell ref="S29:T30"/>
    <mergeCell ref="U29:V30"/>
    <mergeCell ref="CC27:CC28"/>
    <mergeCell ref="CD27:CD28"/>
    <mergeCell ref="C29:C30"/>
    <mergeCell ref="E29:F30"/>
    <mergeCell ref="G29:H30"/>
    <mergeCell ref="I29:J30"/>
    <mergeCell ref="K29:L30"/>
    <mergeCell ref="M29:N30"/>
    <mergeCell ref="BK27:BL28"/>
    <mergeCell ref="BM27:BN28"/>
    <mergeCell ref="BO27:BP28"/>
    <mergeCell ref="BQ27:BR28"/>
    <mergeCell ref="BS27:BT28"/>
    <mergeCell ref="BU27:BV28"/>
    <mergeCell ref="AY27:AZ28"/>
    <mergeCell ref="BA27:BB28"/>
    <mergeCell ref="BC27:BD28"/>
    <mergeCell ref="BE27:BF28"/>
    <mergeCell ref="BG27:BH28"/>
    <mergeCell ref="BI27:BJ28"/>
    <mergeCell ref="AM27:AN28"/>
    <mergeCell ref="AO27:AP28"/>
    <mergeCell ref="CC29:CC30"/>
    <mergeCell ref="CD29:CD30"/>
    <mergeCell ref="AW27:AX28"/>
    <mergeCell ref="AA27:AB28"/>
    <mergeCell ref="AC27:AD28"/>
    <mergeCell ref="AE27:AF28"/>
    <mergeCell ref="AG27:AH28"/>
    <mergeCell ref="AI27:AJ28"/>
    <mergeCell ref="AK27:AL28"/>
    <mergeCell ref="BW27:BX28"/>
    <mergeCell ref="CB27:CB28"/>
    <mergeCell ref="BW25:BX26"/>
    <mergeCell ref="CB25:CB26"/>
    <mergeCell ref="CC25:CC26"/>
    <mergeCell ref="AW25:AX26"/>
    <mergeCell ref="AA25:AB26"/>
    <mergeCell ref="AC25:AD26"/>
    <mergeCell ref="AE25:AF26"/>
    <mergeCell ref="AG25:AH26"/>
    <mergeCell ref="AI25:AJ26"/>
    <mergeCell ref="AK25:AL26"/>
    <mergeCell ref="BU25:BV26"/>
    <mergeCell ref="AY25:AZ26"/>
    <mergeCell ref="BA25:BB26"/>
    <mergeCell ref="BC25:BD26"/>
    <mergeCell ref="BE25:BF26"/>
    <mergeCell ref="BG25:BH26"/>
    <mergeCell ref="BI25:BJ26"/>
    <mergeCell ref="AM25:AN26"/>
    <mergeCell ref="AO25:AP26"/>
    <mergeCell ref="AQ25:AR26"/>
    <mergeCell ref="AS25:AT26"/>
    <mergeCell ref="AU25:AV26"/>
    <mergeCell ref="C27:C28"/>
    <mergeCell ref="E27:F28"/>
    <mergeCell ref="G27:H28"/>
    <mergeCell ref="I27:J28"/>
    <mergeCell ref="K27:L28"/>
    <mergeCell ref="M27:N28"/>
    <mergeCell ref="BK25:BL26"/>
    <mergeCell ref="BM25:BN26"/>
    <mergeCell ref="BO25:BP26"/>
    <mergeCell ref="O27:P28"/>
    <mergeCell ref="Q27:R28"/>
    <mergeCell ref="S27:T28"/>
    <mergeCell ref="U27:V28"/>
    <mergeCell ref="W27:X28"/>
    <mergeCell ref="Y27:Z28"/>
    <mergeCell ref="O25:P26"/>
    <mergeCell ref="Q25:R26"/>
    <mergeCell ref="S25:T26"/>
    <mergeCell ref="U25:V26"/>
    <mergeCell ref="W25:X26"/>
    <mergeCell ref="Y25:Z26"/>
    <mergeCell ref="AQ27:AR28"/>
    <mergeCell ref="AS27:AT28"/>
    <mergeCell ref="AU27:AV28"/>
    <mergeCell ref="CD23:CD24"/>
    <mergeCell ref="C25:C26"/>
    <mergeCell ref="E25:F26"/>
    <mergeCell ref="G25:H26"/>
    <mergeCell ref="I25:J26"/>
    <mergeCell ref="K25:L26"/>
    <mergeCell ref="M25:N26"/>
    <mergeCell ref="BK23:BL24"/>
    <mergeCell ref="BM23:BN24"/>
    <mergeCell ref="BO23:BP24"/>
    <mergeCell ref="BQ23:BR24"/>
    <mergeCell ref="BS23:BT24"/>
    <mergeCell ref="BU23:BV24"/>
    <mergeCell ref="AY23:AZ24"/>
    <mergeCell ref="BA23:BB24"/>
    <mergeCell ref="BC23:BD24"/>
    <mergeCell ref="BE23:BF24"/>
    <mergeCell ref="BG23:BH24"/>
    <mergeCell ref="BI23:BJ24"/>
    <mergeCell ref="AM23:AN24"/>
    <mergeCell ref="AO23:AP24"/>
    <mergeCell ref="CD25:CD26"/>
    <mergeCell ref="BQ25:BR26"/>
    <mergeCell ref="BS25:BT26"/>
    <mergeCell ref="C23:C24"/>
    <mergeCell ref="E23:F24"/>
    <mergeCell ref="G23:H24"/>
    <mergeCell ref="I23:J24"/>
    <mergeCell ref="K23:L24"/>
    <mergeCell ref="M23:N24"/>
    <mergeCell ref="BV21:BY22"/>
    <mergeCell ref="CB21:CB22"/>
    <mergeCell ref="CC21:CC22"/>
    <mergeCell ref="AQ23:AR24"/>
    <mergeCell ref="AS23:AT24"/>
    <mergeCell ref="AU23:AV24"/>
    <mergeCell ref="AW23:AX24"/>
    <mergeCell ref="AA23:AB24"/>
    <mergeCell ref="AC23:AD24"/>
    <mergeCell ref="AE23:AF24"/>
    <mergeCell ref="AG23:AH24"/>
    <mergeCell ref="AI23:AJ24"/>
    <mergeCell ref="AK23:AL24"/>
    <mergeCell ref="BW23:BX24"/>
    <mergeCell ref="CB23:CB24"/>
    <mergeCell ref="CC23:CC24"/>
    <mergeCell ref="BN21:BQ22"/>
    <mergeCell ref="BR21:BU22"/>
    <mergeCell ref="O23:P24"/>
    <mergeCell ref="Q23:R24"/>
    <mergeCell ref="S23:T24"/>
    <mergeCell ref="U23:V24"/>
    <mergeCell ref="W23:X24"/>
    <mergeCell ref="Y23:Z24"/>
    <mergeCell ref="Z21:AC22"/>
    <mergeCell ref="AD21:AG22"/>
    <mergeCell ref="AH21:AK22"/>
    <mergeCell ref="C19:C20"/>
    <mergeCell ref="F19:I20"/>
    <mergeCell ref="J19:M20"/>
    <mergeCell ref="N19:Q20"/>
    <mergeCell ref="R19:U20"/>
    <mergeCell ref="V19:Y20"/>
    <mergeCell ref="AX21:BA22"/>
    <mergeCell ref="BB21:BE22"/>
    <mergeCell ref="BF21:BI22"/>
    <mergeCell ref="C21:C22"/>
    <mergeCell ref="F21:I22"/>
    <mergeCell ref="J21:M22"/>
    <mergeCell ref="N21:Q22"/>
    <mergeCell ref="R21:U22"/>
    <mergeCell ref="V21:Y22"/>
    <mergeCell ref="AX19:BA20"/>
    <mergeCell ref="BB19:BE20"/>
    <mergeCell ref="BF19:BI20"/>
    <mergeCell ref="Z19:AC20"/>
    <mergeCell ref="AD19:AG20"/>
    <mergeCell ref="AH19:AK20"/>
    <mergeCell ref="AL19:AO20"/>
    <mergeCell ref="AP19:AS20"/>
    <mergeCell ref="AL21:AO22"/>
    <mergeCell ref="Z17:AC18"/>
    <mergeCell ref="AD17:AG18"/>
    <mergeCell ref="AH17:AK18"/>
    <mergeCell ref="AL17:AO18"/>
    <mergeCell ref="AP17:AS18"/>
    <mergeCell ref="AT17:AW18"/>
    <mergeCell ref="AT19:AW20"/>
    <mergeCell ref="CD21:CD22"/>
    <mergeCell ref="BJ21:BM22"/>
    <mergeCell ref="BV19:BY20"/>
    <mergeCell ref="CB19:CB20"/>
    <mergeCell ref="CC19:CC20"/>
    <mergeCell ref="CD19:CD20"/>
    <mergeCell ref="BJ19:BM20"/>
    <mergeCell ref="BN19:BQ20"/>
    <mergeCell ref="BR19:BU20"/>
    <mergeCell ref="AP21:AS22"/>
    <mergeCell ref="AT21:AW22"/>
    <mergeCell ref="BG15:BH16"/>
    <mergeCell ref="CB15:CB16"/>
    <mergeCell ref="CC15:CC16"/>
    <mergeCell ref="CD15:CD16"/>
    <mergeCell ref="C17:C18"/>
    <mergeCell ref="F17:I18"/>
    <mergeCell ref="J17:M18"/>
    <mergeCell ref="N17:Q18"/>
    <mergeCell ref="R17:U18"/>
    <mergeCell ref="V17:Y18"/>
    <mergeCell ref="BV17:BY18"/>
    <mergeCell ref="CB17:CB18"/>
    <mergeCell ref="CC17:CC18"/>
    <mergeCell ref="CD17:CD18"/>
    <mergeCell ref="BJ17:BM18"/>
    <mergeCell ref="BN17:BQ18"/>
    <mergeCell ref="BR17:BU18"/>
    <mergeCell ref="BK15:BL16"/>
    <mergeCell ref="BO15:BP16"/>
    <mergeCell ref="BS15:BT16"/>
    <mergeCell ref="BW15:BX16"/>
    <mergeCell ref="AX17:BA18"/>
    <mergeCell ref="BB17:BE18"/>
    <mergeCell ref="BF17:BI18"/>
    <mergeCell ref="BJ13:BM14"/>
    <mergeCell ref="BN13:BQ14"/>
    <mergeCell ref="BR13:BU14"/>
    <mergeCell ref="BV13:BY14"/>
    <mergeCell ref="AX13:BA14"/>
    <mergeCell ref="BB13:BE14"/>
    <mergeCell ref="BF13:BI14"/>
    <mergeCell ref="C15:C16"/>
    <mergeCell ref="AL13:AO14"/>
    <mergeCell ref="AP13:AS14"/>
    <mergeCell ref="AT13:AW14"/>
    <mergeCell ref="G15:H16"/>
    <mergeCell ref="K15:L16"/>
    <mergeCell ref="O15:P16"/>
    <mergeCell ref="S15:T16"/>
    <mergeCell ref="W15:X16"/>
    <mergeCell ref="AA15:AB16"/>
    <mergeCell ref="AE15:AF16"/>
    <mergeCell ref="AI15:AJ16"/>
    <mergeCell ref="AM15:AN16"/>
    <mergeCell ref="AQ15:AR16"/>
    <mergeCell ref="AU15:AV16"/>
    <mergeCell ref="AY15:AZ16"/>
    <mergeCell ref="BC15:BD16"/>
    <mergeCell ref="CD9:CD14"/>
    <mergeCell ref="C11:C12"/>
    <mergeCell ref="F11:I12"/>
    <mergeCell ref="J11:M12"/>
    <mergeCell ref="N11:Q12"/>
    <mergeCell ref="R11:U12"/>
    <mergeCell ref="V11:Y12"/>
    <mergeCell ref="Z11:AC12"/>
    <mergeCell ref="AD11:AG12"/>
    <mergeCell ref="BF9:BI10"/>
    <mergeCell ref="BJ9:BM10"/>
    <mergeCell ref="BN9:BQ10"/>
    <mergeCell ref="BR9:BU10"/>
    <mergeCell ref="BV9:BY10"/>
    <mergeCell ref="CB9:CB14"/>
    <mergeCell ref="BF11:BI12"/>
    <mergeCell ref="BJ11:BM12"/>
    <mergeCell ref="BN11:BQ12"/>
    <mergeCell ref="BR11:BU12"/>
    <mergeCell ref="AH9:AK10"/>
    <mergeCell ref="AL9:AO10"/>
    <mergeCell ref="AP9:AS10"/>
    <mergeCell ref="AT9:AW10"/>
    <mergeCell ref="BV11:BY12"/>
    <mergeCell ref="BN7:BQ8"/>
    <mergeCell ref="V7:Y8"/>
    <mergeCell ref="Z7:AC8"/>
    <mergeCell ref="AD7:AG8"/>
    <mergeCell ref="AH7:AK8"/>
    <mergeCell ref="AL7:AO8"/>
    <mergeCell ref="AP7:AS8"/>
    <mergeCell ref="C7:C8"/>
    <mergeCell ref="CC9:CC14"/>
    <mergeCell ref="C13:C14"/>
    <mergeCell ref="F13:I14"/>
    <mergeCell ref="J13:M14"/>
    <mergeCell ref="N13:Q14"/>
    <mergeCell ref="R13:U14"/>
    <mergeCell ref="V13:Y14"/>
    <mergeCell ref="Z13:AC14"/>
    <mergeCell ref="AD13:AG14"/>
    <mergeCell ref="AH13:AK14"/>
    <mergeCell ref="AH11:AK12"/>
    <mergeCell ref="AL11:AO12"/>
    <mergeCell ref="AP11:AS12"/>
    <mergeCell ref="AT11:AW12"/>
    <mergeCell ref="AX11:BA12"/>
    <mergeCell ref="BB11:BE12"/>
    <mergeCell ref="C9:C10"/>
    <mergeCell ref="F9:I10"/>
    <mergeCell ref="J9:M10"/>
    <mergeCell ref="N9:Q10"/>
    <mergeCell ref="R9:U10"/>
    <mergeCell ref="V9:Y10"/>
    <mergeCell ref="Z9:AC10"/>
    <mergeCell ref="AD9:AG10"/>
    <mergeCell ref="AT7:AW8"/>
    <mergeCell ref="F7:I8"/>
    <mergeCell ref="J7:M8"/>
    <mergeCell ref="N7:Q8"/>
    <mergeCell ref="R7:U8"/>
    <mergeCell ref="AX7:BA8"/>
    <mergeCell ref="BB7:BE8"/>
    <mergeCell ref="BF7:BI8"/>
    <mergeCell ref="C5:C6"/>
    <mergeCell ref="F5:I6"/>
    <mergeCell ref="R5:U6"/>
    <mergeCell ref="J5:M6"/>
    <mergeCell ref="AL4:AO4"/>
    <mergeCell ref="AP4:AS4"/>
    <mergeCell ref="AT4:AW4"/>
    <mergeCell ref="AT5:AW6"/>
    <mergeCell ref="AX5:BA6"/>
    <mergeCell ref="BB5:BE6"/>
    <mergeCell ref="BF5:BI6"/>
    <mergeCell ref="V5:Y6"/>
    <mergeCell ref="Z5:AC6"/>
    <mergeCell ref="AD5:AG6"/>
    <mergeCell ref="AH5:AK6"/>
    <mergeCell ref="AL5:AO6"/>
    <mergeCell ref="AP5:AS6"/>
    <mergeCell ref="AZ3:BG3"/>
    <mergeCell ref="BH3:BO3"/>
    <mergeCell ref="N5:Q6"/>
    <mergeCell ref="F4:I4"/>
    <mergeCell ref="J4:M4"/>
    <mergeCell ref="N4:Q4"/>
    <mergeCell ref="R4:U4"/>
    <mergeCell ref="V4:Y4"/>
    <mergeCell ref="Z4:AC4"/>
    <mergeCell ref="AD4:AG4"/>
    <mergeCell ref="D3:K3"/>
    <mergeCell ref="L3:S3"/>
    <mergeCell ref="T3:AA3"/>
    <mergeCell ref="AB3:AI3"/>
    <mergeCell ref="BR5:BU6"/>
    <mergeCell ref="BV5:BY6"/>
    <mergeCell ref="CN31:CN34"/>
    <mergeCell ref="BP3:BW3"/>
    <mergeCell ref="AJ3:AQ3"/>
    <mergeCell ref="AR3:AY3"/>
    <mergeCell ref="BF4:BI4"/>
    <mergeCell ref="BJ4:BM4"/>
    <mergeCell ref="BN4:BQ4"/>
    <mergeCell ref="BR4:BU4"/>
    <mergeCell ref="BV4:BY4"/>
    <mergeCell ref="AX4:BA4"/>
    <mergeCell ref="BB4:BE4"/>
    <mergeCell ref="CB5:CB8"/>
    <mergeCell ref="CC5:CC8"/>
    <mergeCell ref="CD5:CD8"/>
    <mergeCell ref="BJ5:BM6"/>
    <mergeCell ref="BN5:BQ6"/>
    <mergeCell ref="AX9:BA10"/>
    <mergeCell ref="AH4:AK4"/>
    <mergeCell ref="BB9:BE10"/>
    <mergeCell ref="BR7:BU8"/>
    <mergeCell ref="BV7:BY8"/>
    <mergeCell ref="BJ7:BM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65954-7B1F-4AE3-8FC0-88BA16FDB59A}">
  <dimension ref="C2:CW46"/>
  <sheetViews>
    <sheetView zoomScale="55" zoomScaleNormal="55" workbookViewId="0">
      <selection activeCell="AZ47" sqref="AZ47"/>
    </sheetView>
  </sheetViews>
  <sheetFormatPr defaultColWidth="9.140625" defaultRowHeight="23.25" x14ac:dyDescent="0.25"/>
  <cols>
    <col min="1" max="2" width="9.140625" style="1"/>
    <col min="3" max="3" width="9.140625" style="5"/>
    <col min="4" max="67" width="3.7109375" style="1" customWidth="1"/>
    <col min="68" max="68" width="6.85546875" style="1" customWidth="1"/>
    <col min="69" max="78" width="3.7109375" style="1" customWidth="1"/>
    <col min="79" max="79" width="9.140625" style="5"/>
    <col min="80" max="80" width="3.28515625" style="1" customWidth="1"/>
    <col min="81" max="81" width="17.28515625" style="26" bestFit="1" customWidth="1"/>
    <col min="82" max="82" width="8.7109375" style="26" bestFit="1" customWidth="1"/>
    <col min="83" max="83" width="4.42578125" style="27" bestFit="1" customWidth="1"/>
    <col min="84" max="84" width="7.28515625" style="27" bestFit="1" customWidth="1"/>
    <col min="85" max="85" width="7.7109375" style="27" bestFit="1" customWidth="1"/>
    <col min="86" max="86" width="8.140625" style="27" bestFit="1" customWidth="1"/>
    <col min="87" max="87" width="9.7109375" style="27" bestFit="1" customWidth="1"/>
    <col min="88" max="89" width="11" style="27" bestFit="1" customWidth="1"/>
    <col min="90" max="91" width="9.85546875" style="27" bestFit="1" customWidth="1"/>
    <col min="92" max="93" width="11" style="27" bestFit="1" customWidth="1"/>
    <col min="94" max="94" width="12.140625" style="27" bestFit="1" customWidth="1"/>
    <col min="95" max="95" width="10.140625" style="27" bestFit="1" customWidth="1"/>
    <col min="96" max="96" width="7.140625" style="27" bestFit="1" customWidth="1"/>
    <col min="97" max="97" width="8.140625" style="27" bestFit="1" customWidth="1"/>
    <col min="98" max="100" width="9.7109375" style="1" bestFit="1" customWidth="1"/>
    <col min="101" max="101" width="8.140625" style="1" bestFit="1" customWidth="1"/>
    <col min="102" max="117" width="3.28515625" style="1" customWidth="1"/>
    <col min="118" max="16384" width="9.140625" style="1"/>
  </cols>
  <sheetData>
    <row r="2" spans="3:97" ht="24" thickBot="1" x14ac:dyDescent="0.3"/>
    <row r="3" spans="3:97" s="4" customFormat="1" ht="35.25" customHeight="1" thickBot="1" x14ac:dyDescent="0.3">
      <c r="C3" s="5"/>
      <c r="D3" s="111" t="s">
        <v>0</v>
      </c>
      <c r="E3" s="112"/>
      <c r="F3" s="89"/>
      <c r="G3" s="89"/>
      <c r="H3" s="89"/>
      <c r="I3" s="89"/>
      <c r="J3" s="89"/>
      <c r="K3" s="90"/>
      <c r="L3" s="88" t="s">
        <v>1</v>
      </c>
      <c r="M3" s="89"/>
      <c r="N3" s="89"/>
      <c r="O3" s="89"/>
      <c r="P3" s="89"/>
      <c r="Q3" s="89"/>
      <c r="R3" s="89"/>
      <c r="S3" s="90"/>
      <c r="T3" s="88" t="s">
        <v>2</v>
      </c>
      <c r="U3" s="89"/>
      <c r="V3" s="89"/>
      <c r="W3" s="89"/>
      <c r="X3" s="89"/>
      <c r="Y3" s="89"/>
      <c r="Z3" s="89"/>
      <c r="AA3" s="90"/>
      <c r="AB3" s="88" t="s">
        <v>3</v>
      </c>
      <c r="AC3" s="89"/>
      <c r="AD3" s="89"/>
      <c r="AE3" s="89"/>
      <c r="AF3" s="89"/>
      <c r="AG3" s="89"/>
      <c r="AH3" s="89"/>
      <c r="AI3" s="90"/>
      <c r="AJ3" s="88" t="s">
        <v>4</v>
      </c>
      <c r="AK3" s="89"/>
      <c r="AL3" s="89"/>
      <c r="AM3" s="89"/>
      <c r="AN3" s="89"/>
      <c r="AO3" s="89"/>
      <c r="AP3" s="89"/>
      <c r="AQ3" s="90"/>
      <c r="AR3" s="88" t="s">
        <v>5</v>
      </c>
      <c r="AS3" s="89"/>
      <c r="AT3" s="89"/>
      <c r="AU3" s="89"/>
      <c r="AV3" s="89"/>
      <c r="AW3" s="89"/>
      <c r="AX3" s="89"/>
      <c r="AY3" s="90"/>
      <c r="AZ3" s="88" t="s">
        <v>6</v>
      </c>
      <c r="BA3" s="89"/>
      <c r="BB3" s="89"/>
      <c r="BC3" s="89"/>
      <c r="BD3" s="89"/>
      <c r="BE3" s="89"/>
      <c r="BF3" s="89"/>
      <c r="BG3" s="90"/>
      <c r="BH3" s="88" t="s">
        <v>7</v>
      </c>
      <c r="BI3" s="89"/>
      <c r="BJ3" s="89"/>
      <c r="BK3" s="89"/>
      <c r="BL3" s="89"/>
      <c r="BM3" s="89"/>
      <c r="BN3" s="89"/>
      <c r="BO3" s="90"/>
      <c r="BP3" s="88" t="s">
        <v>8</v>
      </c>
      <c r="BQ3" s="89"/>
      <c r="BR3" s="89"/>
      <c r="BS3" s="89"/>
      <c r="BT3" s="89"/>
      <c r="BU3" s="89"/>
      <c r="BV3" s="89"/>
      <c r="BW3" s="90"/>
      <c r="CA3" s="5"/>
      <c r="CC3" s="30"/>
      <c r="CD3" s="26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</row>
    <row r="4" spans="3:97" s="5" customFormat="1" ht="33" customHeight="1" thickBot="1" x14ac:dyDescent="0.3">
      <c r="D4" s="2"/>
      <c r="E4" s="2"/>
      <c r="F4" s="91" t="s">
        <v>9</v>
      </c>
      <c r="G4" s="92"/>
      <c r="H4" s="92"/>
      <c r="I4" s="95"/>
      <c r="J4" s="91" t="s">
        <v>10</v>
      </c>
      <c r="K4" s="92"/>
      <c r="L4" s="92"/>
      <c r="M4" s="93"/>
      <c r="N4" s="94" t="s">
        <v>11</v>
      </c>
      <c r="O4" s="92"/>
      <c r="P4" s="92"/>
      <c r="Q4" s="95"/>
      <c r="R4" s="91" t="s">
        <v>12</v>
      </c>
      <c r="S4" s="92"/>
      <c r="T4" s="92"/>
      <c r="U4" s="93"/>
      <c r="V4" s="94" t="s">
        <v>13</v>
      </c>
      <c r="W4" s="92"/>
      <c r="X4" s="92"/>
      <c r="Y4" s="95"/>
      <c r="Z4" s="91" t="s">
        <v>14</v>
      </c>
      <c r="AA4" s="92"/>
      <c r="AB4" s="92"/>
      <c r="AC4" s="93"/>
      <c r="AD4" s="94" t="s">
        <v>15</v>
      </c>
      <c r="AE4" s="92"/>
      <c r="AF4" s="92"/>
      <c r="AG4" s="95"/>
      <c r="AH4" s="91" t="s">
        <v>16</v>
      </c>
      <c r="AI4" s="92"/>
      <c r="AJ4" s="92"/>
      <c r="AK4" s="93"/>
      <c r="AL4" s="94" t="s">
        <v>17</v>
      </c>
      <c r="AM4" s="92"/>
      <c r="AN4" s="92"/>
      <c r="AO4" s="95"/>
      <c r="AP4" s="91" t="s">
        <v>18</v>
      </c>
      <c r="AQ4" s="92"/>
      <c r="AR4" s="92"/>
      <c r="AS4" s="93"/>
      <c r="AT4" s="94" t="s">
        <v>19</v>
      </c>
      <c r="AU4" s="92"/>
      <c r="AV4" s="92"/>
      <c r="AW4" s="95"/>
      <c r="AX4" s="91" t="s">
        <v>20</v>
      </c>
      <c r="AY4" s="92"/>
      <c r="AZ4" s="92"/>
      <c r="BA4" s="93"/>
      <c r="BB4" s="94" t="s">
        <v>21</v>
      </c>
      <c r="BC4" s="92"/>
      <c r="BD4" s="92"/>
      <c r="BE4" s="95"/>
      <c r="BF4" s="91" t="s">
        <v>22</v>
      </c>
      <c r="BG4" s="92"/>
      <c r="BH4" s="92"/>
      <c r="BI4" s="93"/>
      <c r="BJ4" s="94" t="s">
        <v>23</v>
      </c>
      <c r="BK4" s="92"/>
      <c r="BL4" s="92"/>
      <c r="BM4" s="95"/>
      <c r="BN4" s="91" t="s">
        <v>24</v>
      </c>
      <c r="BO4" s="92"/>
      <c r="BP4" s="92"/>
      <c r="BQ4" s="93"/>
      <c r="BR4" s="94" t="s">
        <v>25</v>
      </c>
      <c r="BS4" s="92"/>
      <c r="BT4" s="92"/>
      <c r="BU4" s="95"/>
      <c r="BV4" s="91" t="s">
        <v>26</v>
      </c>
      <c r="BW4" s="92"/>
      <c r="BX4" s="92"/>
      <c r="BY4" s="93"/>
      <c r="CC4" s="26" t="s">
        <v>159</v>
      </c>
      <c r="CD4" s="26" t="s">
        <v>160</v>
      </c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27"/>
      <c r="CS4" s="27"/>
    </row>
    <row r="5" spans="3:97" ht="20.100000000000001" customHeight="1" x14ac:dyDescent="0.25">
      <c r="C5" s="113" t="s">
        <v>29</v>
      </c>
      <c r="F5" s="206" t="s">
        <v>161</v>
      </c>
      <c r="G5" s="206"/>
      <c r="H5" s="206"/>
      <c r="I5" s="206"/>
      <c r="J5" s="208" t="s">
        <v>162</v>
      </c>
      <c r="K5" s="208"/>
      <c r="L5" s="208"/>
      <c r="M5" s="208"/>
      <c r="N5" s="210" t="s">
        <v>163</v>
      </c>
      <c r="O5" s="210"/>
      <c r="P5" s="210"/>
      <c r="Q5" s="210"/>
      <c r="R5" s="212" t="s">
        <v>164</v>
      </c>
      <c r="S5" s="212"/>
      <c r="T5" s="212"/>
      <c r="U5" s="212"/>
      <c r="V5" s="213" t="s">
        <v>165</v>
      </c>
      <c r="W5" s="213"/>
      <c r="X5" s="213"/>
      <c r="Y5" s="213"/>
      <c r="Z5" s="214" t="s">
        <v>166</v>
      </c>
      <c r="AA5" s="214"/>
      <c r="AB5" s="214"/>
      <c r="AC5" s="214"/>
      <c r="AD5" s="207" t="s">
        <v>167</v>
      </c>
      <c r="AE5" s="207"/>
      <c r="AF5" s="207"/>
      <c r="AG5" s="207"/>
      <c r="AH5" s="212" t="s">
        <v>164</v>
      </c>
      <c r="AI5" s="212"/>
      <c r="AJ5" s="212"/>
      <c r="AK5" s="212"/>
      <c r="AL5" s="210" t="s">
        <v>168</v>
      </c>
      <c r="AM5" s="210"/>
      <c r="AN5" s="210"/>
      <c r="AO5" s="210"/>
      <c r="AP5" s="212" t="s">
        <v>169</v>
      </c>
      <c r="AQ5" s="212"/>
      <c r="AR5" s="212"/>
      <c r="AS5" s="212"/>
      <c r="AT5" s="208" t="s">
        <v>162</v>
      </c>
      <c r="AU5" s="208"/>
      <c r="AV5" s="208"/>
      <c r="AW5" s="208"/>
      <c r="AX5" s="214" t="s">
        <v>170</v>
      </c>
      <c r="AY5" s="214"/>
      <c r="AZ5" s="214"/>
      <c r="BA5" s="214"/>
      <c r="BB5" s="206" t="s">
        <v>171</v>
      </c>
      <c r="BC5" s="206"/>
      <c r="BD5" s="206"/>
      <c r="BE5" s="206"/>
      <c r="BF5" s="213" t="s">
        <v>164</v>
      </c>
      <c r="BG5" s="213"/>
      <c r="BH5" s="213"/>
      <c r="BI5" s="213"/>
      <c r="BJ5" s="210" t="s">
        <v>172</v>
      </c>
      <c r="BK5" s="210"/>
      <c r="BL5" s="210"/>
      <c r="BM5" s="210"/>
      <c r="BN5" s="212" t="s">
        <v>164</v>
      </c>
      <c r="BO5" s="212"/>
      <c r="BP5" s="212"/>
      <c r="BQ5" s="212"/>
      <c r="BR5" s="208" t="s">
        <v>173</v>
      </c>
      <c r="BS5" s="208"/>
      <c r="BT5" s="208"/>
      <c r="BU5" s="208"/>
      <c r="BV5" s="214" t="s">
        <v>166</v>
      </c>
      <c r="BW5" s="214"/>
      <c r="BX5" s="214"/>
      <c r="BY5" s="214"/>
      <c r="CA5" s="113" t="s">
        <v>174</v>
      </c>
      <c r="CC5" s="215">
        <f>COUNTA(CE6:DD6)</f>
        <v>13</v>
      </c>
      <c r="CD5" s="217">
        <f>SUM(CE6:DQ6)</f>
        <v>18</v>
      </c>
      <c r="CE5" s="31" t="s">
        <v>164</v>
      </c>
      <c r="CF5" s="28" t="s">
        <v>168</v>
      </c>
      <c r="CG5" s="28" t="s">
        <v>166</v>
      </c>
      <c r="CH5" s="28" t="s">
        <v>162</v>
      </c>
      <c r="CI5" s="28" t="s">
        <v>171</v>
      </c>
      <c r="CJ5" s="28" t="s">
        <v>165</v>
      </c>
      <c r="CK5" s="28" t="s">
        <v>169</v>
      </c>
      <c r="CL5" s="28" t="s">
        <v>172</v>
      </c>
      <c r="CM5" s="28" t="s">
        <v>163</v>
      </c>
      <c r="CN5" s="28" t="s">
        <v>170</v>
      </c>
      <c r="CO5" s="28" t="s">
        <v>173</v>
      </c>
      <c r="CP5" s="28" t="s">
        <v>161</v>
      </c>
      <c r="CQ5" s="28" t="s">
        <v>167</v>
      </c>
    </row>
    <row r="6" spans="3:97" ht="20.100000000000001" customHeight="1" thickBot="1" x14ac:dyDescent="0.3">
      <c r="C6" s="114"/>
      <c r="F6" s="207"/>
      <c r="G6" s="207"/>
      <c r="H6" s="207"/>
      <c r="I6" s="207"/>
      <c r="J6" s="209"/>
      <c r="K6" s="209"/>
      <c r="L6" s="209"/>
      <c r="M6" s="209"/>
      <c r="N6" s="211"/>
      <c r="O6" s="211"/>
      <c r="P6" s="211"/>
      <c r="Q6" s="211"/>
      <c r="R6" s="213"/>
      <c r="S6" s="213"/>
      <c r="T6" s="213"/>
      <c r="U6" s="213"/>
      <c r="V6" s="213"/>
      <c r="W6" s="213"/>
      <c r="X6" s="213"/>
      <c r="Y6" s="213"/>
      <c r="Z6" s="214"/>
      <c r="AA6" s="214"/>
      <c r="AB6" s="214"/>
      <c r="AC6" s="214"/>
      <c r="AD6" s="207"/>
      <c r="AE6" s="207"/>
      <c r="AF6" s="207"/>
      <c r="AG6" s="207"/>
      <c r="AH6" s="213"/>
      <c r="AI6" s="213"/>
      <c r="AJ6" s="213"/>
      <c r="AK6" s="213"/>
      <c r="AL6" s="211"/>
      <c r="AM6" s="211"/>
      <c r="AN6" s="211"/>
      <c r="AO6" s="211"/>
      <c r="AP6" s="213"/>
      <c r="AQ6" s="213"/>
      <c r="AR6" s="213"/>
      <c r="AS6" s="213"/>
      <c r="AT6" s="209"/>
      <c r="AU6" s="209"/>
      <c r="AV6" s="209"/>
      <c r="AW6" s="209"/>
      <c r="AX6" s="214"/>
      <c r="AY6" s="214"/>
      <c r="AZ6" s="214"/>
      <c r="BA6" s="214"/>
      <c r="BB6" s="207"/>
      <c r="BC6" s="207"/>
      <c r="BD6" s="207"/>
      <c r="BE6" s="207"/>
      <c r="BF6" s="213"/>
      <c r="BG6" s="213"/>
      <c r="BH6" s="213"/>
      <c r="BI6" s="213"/>
      <c r="BJ6" s="211"/>
      <c r="BK6" s="211"/>
      <c r="BL6" s="211"/>
      <c r="BM6" s="211"/>
      <c r="BN6" s="213"/>
      <c r="BO6" s="213"/>
      <c r="BP6" s="213"/>
      <c r="BQ6" s="213"/>
      <c r="BR6" s="209"/>
      <c r="BS6" s="209"/>
      <c r="BT6" s="209"/>
      <c r="BU6" s="209"/>
      <c r="BV6" s="214"/>
      <c r="BW6" s="214"/>
      <c r="BX6" s="214"/>
      <c r="BY6" s="214"/>
      <c r="CA6" s="114"/>
      <c r="CC6" s="216"/>
      <c r="CD6" s="218"/>
      <c r="CE6" s="61">
        <f>COUNTIF($E$5:$BX$6, CE5)</f>
        <v>4</v>
      </c>
      <c r="CF6" s="62">
        <f t="shared" ref="CF6:CQ6" si="0">COUNTIF($E$5:$BX$6, CF5)</f>
        <v>1</v>
      </c>
      <c r="CG6" s="62">
        <f t="shared" si="0"/>
        <v>2</v>
      </c>
      <c r="CH6" s="62">
        <f t="shared" si="0"/>
        <v>2</v>
      </c>
      <c r="CI6" s="62">
        <f t="shared" si="0"/>
        <v>1</v>
      </c>
      <c r="CJ6" s="62">
        <f t="shared" si="0"/>
        <v>1</v>
      </c>
      <c r="CK6" s="62">
        <f t="shared" si="0"/>
        <v>1</v>
      </c>
      <c r="CL6" s="62">
        <f t="shared" si="0"/>
        <v>1</v>
      </c>
      <c r="CM6" s="62">
        <f t="shared" si="0"/>
        <v>1</v>
      </c>
      <c r="CN6" s="62">
        <f t="shared" si="0"/>
        <v>1</v>
      </c>
      <c r="CO6" s="62">
        <f t="shared" si="0"/>
        <v>1</v>
      </c>
      <c r="CP6" s="62">
        <f t="shared" si="0"/>
        <v>1</v>
      </c>
      <c r="CQ6" s="62">
        <f t="shared" si="0"/>
        <v>1</v>
      </c>
    </row>
    <row r="7" spans="3:97" ht="20.100000000000001" customHeight="1" x14ac:dyDescent="0.25">
      <c r="C7" s="113" t="s">
        <v>32</v>
      </c>
      <c r="F7" s="211" t="s">
        <v>170</v>
      </c>
      <c r="G7" s="211"/>
      <c r="H7" s="211"/>
      <c r="I7" s="211"/>
      <c r="J7" s="214" t="s">
        <v>168</v>
      </c>
      <c r="K7" s="214"/>
      <c r="L7" s="214"/>
      <c r="M7" s="214"/>
      <c r="N7" s="207" t="s">
        <v>175</v>
      </c>
      <c r="O7" s="207"/>
      <c r="P7" s="207"/>
      <c r="Q7" s="207"/>
      <c r="R7" s="213" t="s">
        <v>164</v>
      </c>
      <c r="S7" s="213"/>
      <c r="T7" s="213"/>
      <c r="U7" s="213"/>
      <c r="V7" s="214" t="s">
        <v>163</v>
      </c>
      <c r="W7" s="214"/>
      <c r="X7" s="214"/>
      <c r="Y7" s="214"/>
      <c r="Z7" s="211" t="s">
        <v>166</v>
      </c>
      <c r="AA7" s="211"/>
      <c r="AB7" s="211"/>
      <c r="AC7" s="211"/>
      <c r="AD7" s="211" t="s">
        <v>176</v>
      </c>
      <c r="AE7" s="211"/>
      <c r="AF7" s="211"/>
      <c r="AG7" s="211"/>
      <c r="AH7" s="214" t="s">
        <v>168</v>
      </c>
      <c r="AI7" s="214"/>
      <c r="AJ7" s="214"/>
      <c r="AK7" s="214"/>
      <c r="AL7" s="207" t="s">
        <v>162</v>
      </c>
      <c r="AM7" s="207"/>
      <c r="AN7" s="207"/>
      <c r="AO7" s="207"/>
      <c r="AP7" s="213" t="s">
        <v>165</v>
      </c>
      <c r="AQ7" s="213"/>
      <c r="AR7" s="213"/>
      <c r="AS7" s="213"/>
      <c r="AT7" s="214" t="s">
        <v>168</v>
      </c>
      <c r="AU7" s="214"/>
      <c r="AV7" s="214"/>
      <c r="AW7" s="214"/>
      <c r="AX7" s="211" t="s">
        <v>177</v>
      </c>
      <c r="AY7" s="211"/>
      <c r="AZ7" s="211"/>
      <c r="BA7" s="211"/>
      <c r="BB7" s="211" t="s">
        <v>166</v>
      </c>
      <c r="BC7" s="211"/>
      <c r="BD7" s="211"/>
      <c r="BE7" s="211"/>
      <c r="BF7" s="214" t="s">
        <v>168</v>
      </c>
      <c r="BG7" s="214"/>
      <c r="BH7" s="214"/>
      <c r="BI7" s="214"/>
      <c r="BJ7" s="207" t="s">
        <v>173</v>
      </c>
      <c r="BK7" s="207"/>
      <c r="BL7" s="207"/>
      <c r="BM7" s="207"/>
      <c r="BN7" s="213" t="s">
        <v>164</v>
      </c>
      <c r="BO7" s="213"/>
      <c r="BP7" s="213"/>
      <c r="BQ7" s="213"/>
      <c r="BR7" s="214" t="s">
        <v>172</v>
      </c>
      <c r="BS7" s="214"/>
      <c r="BT7" s="214"/>
      <c r="BU7" s="214"/>
      <c r="BV7" s="211" t="s">
        <v>166</v>
      </c>
      <c r="BW7" s="211"/>
      <c r="BX7" s="211"/>
      <c r="BY7" s="211"/>
      <c r="CA7" s="113" t="s">
        <v>174</v>
      </c>
      <c r="CC7" s="215">
        <f>COUNTA(CE8:DD8)</f>
        <v>12</v>
      </c>
      <c r="CD7" s="219">
        <f>SUM(CE8:DQ8)</f>
        <v>18</v>
      </c>
      <c r="CE7" s="28" t="s">
        <v>164</v>
      </c>
      <c r="CF7" s="28" t="s">
        <v>168</v>
      </c>
      <c r="CG7" s="28" t="s">
        <v>166</v>
      </c>
      <c r="CH7" s="28" t="s">
        <v>162</v>
      </c>
      <c r="CI7" s="28" t="s">
        <v>165</v>
      </c>
      <c r="CJ7" s="28" t="s">
        <v>172</v>
      </c>
      <c r="CK7" s="28" t="s">
        <v>163</v>
      </c>
      <c r="CL7" s="28" t="s">
        <v>170</v>
      </c>
      <c r="CM7" s="28" t="s">
        <v>176</v>
      </c>
      <c r="CN7" s="28" t="s">
        <v>177</v>
      </c>
      <c r="CO7" s="28" t="s">
        <v>173</v>
      </c>
      <c r="CP7" s="28" t="s">
        <v>175</v>
      </c>
    </row>
    <row r="8" spans="3:97" ht="20.100000000000001" customHeight="1" thickBot="1" x14ac:dyDescent="0.3">
      <c r="C8" s="115"/>
      <c r="F8" s="211"/>
      <c r="G8" s="211"/>
      <c r="H8" s="211"/>
      <c r="I8" s="211"/>
      <c r="J8" s="214"/>
      <c r="K8" s="214"/>
      <c r="L8" s="214"/>
      <c r="M8" s="214"/>
      <c r="N8" s="207"/>
      <c r="O8" s="207"/>
      <c r="P8" s="207"/>
      <c r="Q8" s="207"/>
      <c r="R8" s="213"/>
      <c r="S8" s="213"/>
      <c r="T8" s="213"/>
      <c r="U8" s="213"/>
      <c r="V8" s="214"/>
      <c r="W8" s="214"/>
      <c r="X8" s="214"/>
      <c r="Y8" s="214"/>
      <c r="Z8" s="211"/>
      <c r="AA8" s="211"/>
      <c r="AB8" s="211"/>
      <c r="AC8" s="211"/>
      <c r="AD8" s="211"/>
      <c r="AE8" s="211"/>
      <c r="AF8" s="211"/>
      <c r="AG8" s="211"/>
      <c r="AH8" s="214"/>
      <c r="AI8" s="214"/>
      <c r="AJ8" s="214"/>
      <c r="AK8" s="214"/>
      <c r="AL8" s="207"/>
      <c r="AM8" s="207"/>
      <c r="AN8" s="207"/>
      <c r="AO8" s="207"/>
      <c r="AP8" s="213"/>
      <c r="AQ8" s="213"/>
      <c r="AR8" s="213"/>
      <c r="AS8" s="213"/>
      <c r="AT8" s="214"/>
      <c r="AU8" s="214"/>
      <c r="AV8" s="214"/>
      <c r="AW8" s="214"/>
      <c r="AX8" s="211"/>
      <c r="AY8" s="211"/>
      <c r="AZ8" s="211"/>
      <c r="BA8" s="211"/>
      <c r="BB8" s="211"/>
      <c r="BC8" s="211"/>
      <c r="BD8" s="211"/>
      <c r="BE8" s="211"/>
      <c r="BF8" s="214"/>
      <c r="BG8" s="214"/>
      <c r="BH8" s="214"/>
      <c r="BI8" s="214"/>
      <c r="BJ8" s="207"/>
      <c r="BK8" s="207"/>
      <c r="BL8" s="207"/>
      <c r="BM8" s="207"/>
      <c r="BN8" s="213"/>
      <c r="BO8" s="213"/>
      <c r="BP8" s="213"/>
      <c r="BQ8" s="213"/>
      <c r="BR8" s="214"/>
      <c r="BS8" s="214"/>
      <c r="BT8" s="214"/>
      <c r="BU8" s="214"/>
      <c r="BV8" s="211"/>
      <c r="BW8" s="211"/>
      <c r="BX8" s="211"/>
      <c r="BY8" s="211"/>
      <c r="CA8" s="115"/>
      <c r="CC8" s="216"/>
      <c r="CD8" s="220"/>
      <c r="CE8" s="33">
        <f>COUNTIF($E$7:$BX$8, CE7)</f>
        <v>2</v>
      </c>
      <c r="CF8" s="61">
        <f t="shared" ref="CF8:CP8" si="1">COUNTIF($E$7:$BX$8, CF7)</f>
        <v>4</v>
      </c>
      <c r="CG8" s="61">
        <f t="shared" si="1"/>
        <v>3</v>
      </c>
      <c r="CH8" s="61">
        <f t="shared" si="1"/>
        <v>1</v>
      </c>
      <c r="CI8" s="61">
        <f t="shared" si="1"/>
        <v>1</v>
      </c>
      <c r="CJ8" s="61">
        <f t="shared" si="1"/>
        <v>1</v>
      </c>
      <c r="CK8" s="61">
        <f t="shared" si="1"/>
        <v>1</v>
      </c>
      <c r="CL8" s="61">
        <f t="shared" si="1"/>
        <v>1</v>
      </c>
      <c r="CM8" s="61">
        <f t="shared" si="1"/>
        <v>1</v>
      </c>
      <c r="CN8" s="61">
        <f t="shared" si="1"/>
        <v>1</v>
      </c>
      <c r="CO8" s="61">
        <f t="shared" si="1"/>
        <v>1</v>
      </c>
      <c r="CP8" s="61">
        <f t="shared" si="1"/>
        <v>1</v>
      </c>
    </row>
    <row r="9" spans="3:97" ht="20.100000000000001" customHeight="1" x14ac:dyDescent="0.25">
      <c r="C9" s="114" t="s">
        <v>33</v>
      </c>
      <c r="F9" s="221" t="s">
        <v>178</v>
      </c>
      <c r="G9" s="222"/>
      <c r="H9" s="222"/>
      <c r="I9" s="223"/>
      <c r="J9" s="227" t="s">
        <v>179</v>
      </c>
      <c r="K9" s="228"/>
      <c r="L9" s="228"/>
      <c r="M9" s="229"/>
      <c r="N9" s="233" t="s">
        <v>180</v>
      </c>
      <c r="O9" s="233"/>
      <c r="P9" s="233"/>
      <c r="Q9" s="233"/>
      <c r="R9" s="234" t="s">
        <v>181</v>
      </c>
      <c r="S9" s="235"/>
      <c r="T9" s="235"/>
      <c r="U9" s="236"/>
      <c r="V9" s="227" t="s">
        <v>182</v>
      </c>
      <c r="W9" s="228"/>
      <c r="X9" s="228"/>
      <c r="Y9" s="229"/>
      <c r="Z9" s="221" t="s">
        <v>164</v>
      </c>
      <c r="AA9" s="222"/>
      <c r="AB9" s="222"/>
      <c r="AC9" s="223"/>
      <c r="AD9" s="221" t="s">
        <v>165</v>
      </c>
      <c r="AE9" s="222"/>
      <c r="AF9" s="222"/>
      <c r="AG9" s="223"/>
      <c r="AH9" s="221" t="s">
        <v>164</v>
      </c>
      <c r="AI9" s="222"/>
      <c r="AJ9" s="222"/>
      <c r="AK9" s="223"/>
      <c r="AL9" s="233" t="s">
        <v>181</v>
      </c>
      <c r="AM9" s="233"/>
      <c r="AN9" s="233"/>
      <c r="AO9" s="233"/>
      <c r="AP9" s="227" t="s">
        <v>183</v>
      </c>
      <c r="AQ9" s="228"/>
      <c r="AR9" s="228"/>
      <c r="AS9" s="229"/>
      <c r="AT9" s="227" t="s">
        <v>179</v>
      </c>
      <c r="AU9" s="228"/>
      <c r="AV9" s="228"/>
      <c r="AW9" s="229"/>
      <c r="AX9" s="221" t="s">
        <v>169</v>
      </c>
      <c r="AY9" s="222"/>
      <c r="AZ9" s="222"/>
      <c r="BA9" s="223"/>
      <c r="BB9" s="221" t="s">
        <v>164</v>
      </c>
      <c r="BC9" s="222"/>
      <c r="BD9" s="222"/>
      <c r="BE9" s="223"/>
      <c r="BF9" s="246" t="s">
        <v>162</v>
      </c>
      <c r="BG9" s="247"/>
      <c r="BH9" s="247"/>
      <c r="BI9" s="248"/>
      <c r="BJ9" s="233" t="s">
        <v>184</v>
      </c>
      <c r="BK9" s="233"/>
      <c r="BL9" s="233"/>
      <c r="BM9" s="233"/>
      <c r="BN9" s="234" t="s">
        <v>181</v>
      </c>
      <c r="BO9" s="235"/>
      <c r="BP9" s="235"/>
      <c r="BQ9" s="236"/>
      <c r="BR9" s="221" t="s">
        <v>185</v>
      </c>
      <c r="BS9" s="222"/>
      <c r="BT9" s="222"/>
      <c r="BU9" s="223"/>
      <c r="BV9" s="221" t="s">
        <v>164</v>
      </c>
      <c r="BW9" s="222"/>
      <c r="BX9" s="222"/>
      <c r="BY9" s="223"/>
      <c r="CA9" s="114" t="s">
        <v>186</v>
      </c>
      <c r="CC9" s="215">
        <f>COUNTA(CE10:DD10)</f>
        <v>12</v>
      </c>
      <c r="CD9" s="217">
        <f>SUM(CE10:DQ10)</f>
        <v>18</v>
      </c>
      <c r="CE9" s="31" t="s">
        <v>164</v>
      </c>
      <c r="CF9" s="28" t="s">
        <v>181</v>
      </c>
      <c r="CG9" s="28" t="s">
        <v>179</v>
      </c>
      <c r="CH9" s="28" t="s">
        <v>162</v>
      </c>
      <c r="CI9" s="28" t="s">
        <v>165</v>
      </c>
      <c r="CJ9" s="28" t="s">
        <v>169</v>
      </c>
      <c r="CK9" s="28" t="s">
        <v>178</v>
      </c>
      <c r="CL9" s="28" t="s">
        <v>185</v>
      </c>
      <c r="CM9" s="28" t="s">
        <v>184</v>
      </c>
      <c r="CN9" s="28" t="s">
        <v>180</v>
      </c>
      <c r="CO9" s="28" t="s">
        <v>183</v>
      </c>
      <c r="CP9" s="28" t="s">
        <v>182</v>
      </c>
    </row>
    <row r="10" spans="3:97" ht="20.100000000000001" customHeight="1" thickBot="1" x14ac:dyDescent="0.3">
      <c r="C10" s="114"/>
      <c r="F10" s="224"/>
      <c r="G10" s="225"/>
      <c r="H10" s="225"/>
      <c r="I10" s="226"/>
      <c r="J10" s="230"/>
      <c r="K10" s="231"/>
      <c r="L10" s="231"/>
      <c r="M10" s="232"/>
      <c r="N10" s="233"/>
      <c r="O10" s="233"/>
      <c r="P10" s="233"/>
      <c r="Q10" s="233"/>
      <c r="R10" s="237"/>
      <c r="S10" s="238"/>
      <c r="T10" s="238"/>
      <c r="U10" s="239"/>
      <c r="V10" s="230"/>
      <c r="W10" s="231"/>
      <c r="X10" s="231"/>
      <c r="Y10" s="232"/>
      <c r="Z10" s="224"/>
      <c r="AA10" s="225"/>
      <c r="AB10" s="225"/>
      <c r="AC10" s="226"/>
      <c r="AD10" s="224"/>
      <c r="AE10" s="225"/>
      <c r="AF10" s="225"/>
      <c r="AG10" s="226"/>
      <c r="AH10" s="224"/>
      <c r="AI10" s="225"/>
      <c r="AJ10" s="225"/>
      <c r="AK10" s="226"/>
      <c r="AL10" s="233"/>
      <c r="AM10" s="233"/>
      <c r="AN10" s="233"/>
      <c r="AO10" s="233"/>
      <c r="AP10" s="230"/>
      <c r="AQ10" s="231"/>
      <c r="AR10" s="231"/>
      <c r="AS10" s="232"/>
      <c r="AT10" s="230"/>
      <c r="AU10" s="231"/>
      <c r="AV10" s="231"/>
      <c r="AW10" s="232"/>
      <c r="AX10" s="224"/>
      <c r="AY10" s="225"/>
      <c r="AZ10" s="225"/>
      <c r="BA10" s="226"/>
      <c r="BB10" s="224"/>
      <c r="BC10" s="225"/>
      <c r="BD10" s="225"/>
      <c r="BE10" s="226"/>
      <c r="BF10" s="249"/>
      <c r="BG10" s="250"/>
      <c r="BH10" s="250"/>
      <c r="BI10" s="251"/>
      <c r="BJ10" s="233"/>
      <c r="BK10" s="233"/>
      <c r="BL10" s="233"/>
      <c r="BM10" s="233"/>
      <c r="BN10" s="237"/>
      <c r="BO10" s="238"/>
      <c r="BP10" s="238"/>
      <c r="BQ10" s="239"/>
      <c r="BR10" s="224"/>
      <c r="BS10" s="225"/>
      <c r="BT10" s="225"/>
      <c r="BU10" s="226"/>
      <c r="BV10" s="224"/>
      <c r="BW10" s="225"/>
      <c r="BX10" s="225"/>
      <c r="BY10" s="226"/>
      <c r="CA10" s="114"/>
      <c r="CC10" s="216"/>
      <c r="CD10" s="218"/>
      <c r="CE10" s="33">
        <f>COUNTIF($E$9:$BX$10, CE9)</f>
        <v>4</v>
      </c>
      <c r="CF10" s="33">
        <f t="shared" ref="CF10:CP10" si="2">COUNTIF($E$9:$BX$10, CF9)</f>
        <v>3</v>
      </c>
      <c r="CG10" s="33">
        <f t="shared" si="2"/>
        <v>2</v>
      </c>
      <c r="CH10" s="33">
        <f t="shared" si="2"/>
        <v>1</v>
      </c>
      <c r="CI10" s="33">
        <f t="shared" si="2"/>
        <v>1</v>
      </c>
      <c r="CJ10" s="33">
        <f t="shared" si="2"/>
        <v>1</v>
      </c>
      <c r="CK10" s="33">
        <f t="shared" si="2"/>
        <v>1</v>
      </c>
      <c r="CL10" s="33">
        <f t="shared" si="2"/>
        <v>1</v>
      </c>
      <c r="CM10" s="33">
        <f t="shared" si="2"/>
        <v>1</v>
      </c>
      <c r="CN10" s="33">
        <f t="shared" si="2"/>
        <v>1</v>
      </c>
      <c r="CO10" s="33">
        <f t="shared" si="2"/>
        <v>1</v>
      </c>
      <c r="CP10" s="33">
        <f t="shared" si="2"/>
        <v>1</v>
      </c>
    </row>
    <row r="11" spans="3:97" ht="20.100000000000001" customHeight="1" x14ac:dyDescent="0.25">
      <c r="C11" s="113" t="s">
        <v>38</v>
      </c>
      <c r="F11" s="234" t="s">
        <v>187</v>
      </c>
      <c r="G11" s="235"/>
      <c r="H11" s="235"/>
      <c r="I11" s="236"/>
      <c r="J11" s="240" t="s">
        <v>188</v>
      </c>
      <c r="K11" s="241"/>
      <c r="L11" s="241"/>
      <c r="M11" s="242"/>
      <c r="N11" s="221" t="s">
        <v>169</v>
      </c>
      <c r="O11" s="222"/>
      <c r="P11" s="222"/>
      <c r="Q11" s="223"/>
      <c r="R11" s="221" t="s">
        <v>164</v>
      </c>
      <c r="S11" s="222"/>
      <c r="T11" s="222"/>
      <c r="U11" s="223"/>
      <c r="V11" s="240" t="s">
        <v>188</v>
      </c>
      <c r="W11" s="241"/>
      <c r="X11" s="241"/>
      <c r="Y11" s="242"/>
      <c r="Z11" s="221" t="s">
        <v>164</v>
      </c>
      <c r="AA11" s="222"/>
      <c r="AB11" s="222"/>
      <c r="AC11" s="223"/>
      <c r="AD11" s="234" t="s">
        <v>189</v>
      </c>
      <c r="AE11" s="235"/>
      <c r="AF11" s="235"/>
      <c r="AG11" s="236"/>
      <c r="AH11" s="221" t="s">
        <v>164</v>
      </c>
      <c r="AI11" s="222"/>
      <c r="AJ11" s="222"/>
      <c r="AK11" s="223"/>
      <c r="AL11" s="221" t="s">
        <v>164</v>
      </c>
      <c r="AM11" s="222"/>
      <c r="AN11" s="222"/>
      <c r="AO11" s="223"/>
      <c r="AP11" s="240" t="s">
        <v>190</v>
      </c>
      <c r="AQ11" s="241"/>
      <c r="AR11" s="241"/>
      <c r="AS11" s="242"/>
      <c r="AT11" s="258" t="s">
        <v>179</v>
      </c>
      <c r="AU11" s="258"/>
      <c r="AV11" s="258"/>
      <c r="AW11" s="258"/>
      <c r="AX11" s="221" t="s">
        <v>185</v>
      </c>
      <c r="AY11" s="222"/>
      <c r="AZ11" s="222"/>
      <c r="BA11" s="223"/>
      <c r="BB11" s="234" t="s">
        <v>191</v>
      </c>
      <c r="BC11" s="235"/>
      <c r="BD11" s="235"/>
      <c r="BE11" s="236"/>
      <c r="BF11" s="227" t="s">
        <v>162</v>
      </c>
      <c r="BG11" s="228"/>
      <c r="BH11" s="228"/>
      <c r="BI11" s="229"/>
      <c r="BJ11" s="221" t="s">
        <v>165</v>
      </c>
      <c r="BK11" s="222"/>
      <c r="BL11" s="222"/>
      <c r="BM11" s="223"/>
      <c r="BN11" s="221" t="s">
        <v>164</v>
      </c>
      <c r="BO11" s="222"/>
      <c r="BP11" s="222"/>
      <c r="BQ11" s="223"/>
      <c r="BR11" s="221" t="s">
        <v>178</v>
      </c>
      <c r="BS11" s="222"/>
      <c r="BT11" s="222"/>
      <c r="BU11" s="223"/>
      <c r="BV11" s="221" t="s">
        <v>164</v>
      </c>
      <c r="BW11" s="222"/>
      <c r="BX11" s="222"/>
      <c r="BY11" s="223"/>
      <c r="CA11" s="113" t="s">
        <v>186</v>
      </c>
      <c r="CC11" s="215">
        <f>COUNTA(CE12:DD12)</f>
        <v>12</v>
      </c>
      <c r="CD11" s="219">
        <f>SUM(CE12:DQ12)</f>
        <v>18</v>
      </c>
      <c r="CE11" s="28" t="s">
        <v>164</v>
      </c>
      <c r="CF11" s="28" t="s">
        <v>188</v>
      </c>
      <c r="CG11" s="28" t="s">
        <v>179</v>
      </c>
      <c r="CH11" s="28" t="s">
        <v>162</v>
      </c>
      <c r="CI11" s="28" t="s">
        <v>191</v>
      </c>
      <c r="CJ11" s="28" t="s">
        <v>165</v>
      </c>
      <c r="CK11" s="28" t="s">
        <v>169</v>
      </c>
      <c r="CL11" s="28" t="s">
        <v>178</v>
      </c>
      <c r="CM11" s="28" t="s">
        <v>185</v>
      </c>
      <c r="CN11" s="28" t="s">
        <v>187</v>
      </c>
      <c r="CO11" s="28" t="s">
        <v>189</v>
      </c>
      <c r="CP11" s="28" t="s">
        <v>190</v>
      </c>
    </row>
    <row r="12" spans="3:97" ht="20.100000000000001" customHeight="1" thickBot="1" x14ac:dyDescent="0.3">
      <c r="C12" s="115"/>
      <c r="F12" s="237"/>
      <c r="G12" s="238"/>
      <c r="H12" s="238"/>
      <c r="I12" s="239"/>
      <c r="J12" s="243"/>
      <c r="K12" s="244"/>
      <c r="L12" s="244"/>
      <c r="M12" s="245"/>
      <c r="N12" s="224"/>
      <c r="O12" s="225"/>
      <c r="P12" s="225"/>
      <c r="Q12" s="226"/>
      <c r="R12" s="224"/>
      <c r="S12" s="225"/>
      <c r="T12" s="225"/>
      <c r="U12" s="226"/>
      <c r="V12" s="243"/>
      <c r="W12" s="244"/>
      <c r="X12" s="244"/>
      <c r="Y12" s="245"/>
      <c r="Z12" s="224"/>
      <c r="AA12" s="225"/>
      <c r="AB12" s="225"/>
      <c r="AC12" s="226"/>
      <c r="AD12" s="237"/>
      <c r="AE12" s="238"/>
      <c r="AF12" s="238"/>
      <c r="AG12" s="239"/>
      <c r="AH12" s="224"/>
      <c r="AI12" s="225"/>
      <c r="AJ12" s="225"/>
      <c r="AK12" s="226"/>
      <c r="AL12" s="224"/>
      <c r="AM12" s="225"/>
      <c r="AN12" s="225"/>
      <c r="AO12" s="226"/>
      <c r="AP12" s="243"/>
      <c r="AQ12" s="244"/>
      <c r="AR12" s="244"/>
      <c r="AS12" s="245"/>
      <c r="AT12" s="258"/>
      <c r="AU12" s="258"/>
      <c r="AV12" s="258"/>
      <c r="AW12" s="258"/>
      <c r="AX12" s="224"/>
      <c r="AY12" s="225"/>
      <c r="AZ12" s="225"/>
      <c r="BA12" s="226"/>
      <c r="BB12" s="237"/>
      <c r="BC12" s="238"/>
      <c r="BD12" s="238"/>
      <c r="BE12" s="239"/>
      <c r="BF12" s="230"/>
      <c r="BG12" s="231"/>
      <c r="BH12" s="231"/>
      <c r="BI12" s="232"/>
      <c r="BJ12" s="224"/>
      <c r="BK12" s="225"/>
      <c r="BL12" s="225"/>
      <c r="BM12" s="226"/>
      <c r="BN12" s="224"/>
      <c r="BO12" s="225"/>
      <c r="BP12" s="225"/>
      <c r="BQ12" s="226"/>
      <c r="BR12" s="224"/>
      <c r="BS12" s="225"/>
      <c r="BT12" s="225"/>
      <c r="BU12" s="226"/>
      <c r="BV12" s="224"/>
      <c r="BW12" s="225"/>
      <c r="BX12" s="225"/>
      <c r="BY12" s="226"/>
      <c r="CA12" s="115"/>
      <c r="CC12" s="216"/>
      <c r="CD12" s="220"/>
      <c r="CE12" s="33">
        <f>COUNTIF($E$11:$BX$12, CE11)</f>
        <v>6</v>
      </c>
      <c r="CF12" s="33">
        <f t="shared" ref="CF12:CP12" si="3">COUNTIF($E$11:$BX$12, CF11)</f>
        <v>2</v>
      </c>
      <c r="CG12" s="33">
        <f t="shared" si="3"/>
        <v>1</v>
      </c>
      <c r="CH12" s="33">
        <f t="shared" si="3"/>
        <v>1</v>
      </c>
      <c r="CI12" s="33">
        <f t="shared" si="3"/>
        <v>1</v>
      </c>
      <c r="CJ12" s="33">
        <f t="shared" si="3"/>
        <v>1</v>
      </c>
      <c r="CK12" s="33">
        <f t="shared" si="3"/>
        <v>1</v>
      </c>
      <c r="CL12" s="33">
        <f t="shared" si="3"/>
        <v>1</v>
      </c>
      <c r="CM12" s="33">
        <f t="shared" si="3"/>
        <v>1</v>
      </c>
      <c r="CN12" s="33">
        <f t="shared" si="3"/>
        <v>1</v>
      </c>
      <c r="CO12" s="33">
        <f t="shared" si="3"/>
        <v>1</v>
      </c>
      <c r="CP12" s="33">
        <f t="shared" si="3"/>
        <v>1</v>
      </c>
    </row>
    <row r="13" spans="3:97" ht="20.100000000000001" customHeight="1" x14ac:dyDescent="0.25">
      <c r="C13" s="114" t="s">
        <v>47</v>
      </c>
      <c r="F13" s="252" t="s">
        <v>191</v>
      </c>
      <c r="G13" s="253"/>
      <c r="H13" s="253"/>
      <c r="I13" s="254"/>
      <c r="J13" s="221" t="s">
        <v>164</v>
      </c>
      <c r="K13" s="222"/>
      <c r="L13" s="222"/>
      <c r="M13" s="223"/>
      <c r="N13" s="221" t="s">
        <v>165</v>
      </c>
      <c r="O13" s="222"/>
      <c r="P13" s="222"/>
      <c r="Q13" s="223"/>
      <c r="R13" s="221" t="s">
        <v>164</v>
      </c>
      <c r="S13" s="222"/>
      <c r="T13" s="222"/>
      <c r="U13" s="223"/>
      <c r="V13" s="221" t="s">
        <v>164</v>
      </c>
      <c r="W13" s="222"/>
      <c r="X13" s="222"/>
      <c r="Y13" s="223"/>
      <c r="Z13" s="252" t="s">
        <v>191</v>
      </c>
      <c r="AA13" s="253"/>
      <c r="AB13" s="253"/>
      <c r="AC13" s="254"/>
      <c r="AD13" s="252" t="s">
        <v>189</v>
      </c>
      <c r="AE13" s="253"/>
      <c r="AF13" s="253"/>
      <c r="AG13" s="254"/>
      <c r="AH13" s="221" t="s">
        <v>164</v>
      </c>
      <c r="AI13" s="222"/>
      <c r="AJ13" s="222"/>
      <c r="AK13" s="223"/>
      <c r="AL13" s="221" t="s">
        <v>164</v>
      </c>
      <c r="AM13" s="222"/>
      <c r="AN13" s="222"/>
      <c r="AO13" s="223"/>
      <c r="AP13" s="221" t="s">
        <v>164</v>
      </c>
      <c r="AQ13" s="222"/>
      <c r="AR13" s="222"/>
      <c r="AS13" s="223"/>
      <c r="AT13" s="221" t="s">
        <v>164</v>
      </c>
      <c r="AU13" s="222"/>
      <c r="AV13" s="222"/>
      <c r="AW13" s="223"/>
      <c r="AX13" s="252" t="s">
        <v>187</v>
      </c>
      <c r="AY13" s="253"/>
      <c r="AZ13" s="253"/>
      <c r="BA13" s="254"/>
      <c r="BB13" s="252" t="s">
        <v>191</v>
      </c>
      <c r="BC13" s="253"/>
      <c r="BD13" s="253"/>
      <c r="BE13" s="254"/>
      <c r="BF13" s="221" t="s">
        <v>164</v>
      </c>
      <c r="BG13" s="222"/>
      <c r="BH13" s="222"/>
      <c r="BI13" s="223"/>
      <c r="BJ13" s="221" t="s">
        <v>164</v>
      </c>
      <c r="BK13" s="222"/>
      <c r="BL13" s="222"/>
      <c r="BM13" s="223"/>
      <c r="BN13" s="221" t="s">
        <v>164</v>
      </c>
      <c r="BO13" s="222"/>
      <c r="BP13" s="222"/>
      <c r="BQ13" s="223"/>
      <c r="BR13" s="246" t="s">
        <v>184</v>
      </c>
      <c r="BS13" s="247"/>
      <c r="BT13" s="247"/>
      <c r="BU13" s="248"/>
      <c r="BV13" s="259" t="s">
        <v>181</v>
      </c>
      <c r="BW13" s="259"/>
      <c r="BX13" s="259"/>
      <c r="BY13" s="259"/>
      <c r="CA13" s="114" t="s">
        <v>186</v>
      </c>
      <c r="CC13" s="215">
        <f>COUNTA(CE14:DD14)</f>
        <v>7</v>
      </c>
      <c r="CD13" s="217">
        <f>SUM(CE14:DQ14)</f>
        <v>18</v>
      </c>
      <c r="CE13" s="31" t="s">
        <v>164</v>
      </c>
      <c r="CF13" s="28" t="s">
        <v>181</v>
      </c>
      <c r="CG13" s="28" t="s">
        <v>191</v>
      </c>
      <c r="CH13" s="28" t="s">
        <v>165</v>
      </c>
      <c r="CI13" s="28" t="s">
        <v>184</v>
      </c>
      <c r="CJ13" s="28" t="s">
        <v>187</v>
      </c>
      <c r="CK13" s="28" t="s">
        <v>189</v>
      </c>
    </row>
    <row r="14" spans="3:97" ht="20.100000000000001" customHeight="1" thickBot="1" x14ac:dyDescent="0.3">
      <c r="C14" s="114"/>
      <c r="F14" s="255"/>
      <c r="G14" s="256"/>
      <c r="H14" s="256"/>
      <c r="I14" s="257"/>
      <c r="J14" s="224"/>
      <c r="K14" s="225"/>
      <c r="L14" s="225"/>
      <c r="M14" s="226"/>
      <c r="N14" s="224"/>
      <c r="O14" s="225"/>
      <c r="P14" s="225"/>
      <c r="Q14" s="226"/>
      <c r="R14" s="224"/>
      <c r="S14" s="225"/>
      <c r="T14" s="225"/>
      <c r="U14" s="226"/>
      <c r="V14" s="224"/>
      <c r="W14" s="225"/>
      <c r="X14" s="225"/>
      <c r="Y14" s="226"/>
      <c r="Z14" s="255"/>
      <c r="AA14" s="256"/>
      <c r="AB14" s="256"/>
      <c r="AC14" s="257"/>
      <c r="AD14" s="255"/>
      <c r="AE14" s="256"/>
      <c r="AF14" s="256"/>
      <c r="AG14" s="257"/>
      <c r="AH14" s="224"/>
      <c r="AI14" s="225"/>
      <c r="AJ14" s="225"/>
      <c r="AK14" s="226"/>
      <c r="AL14" s="224"/>
      <c r="AM14" s="225"/>
      <c r="AN14" s="225"/>
      <c r="AO14" s="226"/>
      <c r="AP14" s="224"/>
      <c r="AQ14" s="225"/>
      <c r="AR14" s="225"/>
      <c r="AS14" s="226"/>
      <c r="AT14" s="224"/>
      <c r="AU14" s="225"/>
      <c r="AV14" s="225"/>
      <c r="AW14" s="226"/>
      <c r="AX14" s="255"/>
      <c r="AY14" s="256"/>
      <c r="AZ14" s="256"/>
      <c r="BA14" s="257"/>
      <c r="BB14" s="255"/>
      <c r="BC14" s="256"/>
      <c r="BD14" s="256"/>
      <c r="BE14" s="257"/>
      <c r="BF14" s="224"/>
      <c r="BG14" s="225"/>
      <c r="BH14" s="225"/>
      <c r="BI14" s="226"/>
      <c r="BJ14" s="224"/>
      <c r="BK14" s="225"/>
      <c r="BL14" s="225"/>
      <c r="BM14" s="226"/>
      <c r="BN14" s="224"/>
      <c r="BO14" s="225"/>
      <c r="BP14" s="225"/>
      <c r="BQ14" s="226"/>
      <c r="BR14" s="249"/>
      <c r="BS14" s="250"/>
      <c r="BT14" s="250"/>
      <c r="BU14" s="251"/>
      <c r="BV14" s="259"/>
      <c r="BW14" s="259"/>
      <c r="BX14" s="259"/>
      <c r="BY14" s="259"/>
      <c r="CA14" s="114"/>
      <c r="CC14" s="216"/>
      <c r="CD14" s="218"/>
      <c r="CE14" s="33">
        <f>COUNTIF($E$13:$BX$14, CE13)</f>
        <v>10</v>
      </c>
      <c r="CF14" s="33">
        <f t="shared" ref="CF14:CK14" si="4">COUNTIF($E$13:$BX$14, CF13)</f>
        <v>1</v>
      </c>
      <c r="CG14" s="33">
        <f t="shared" si="4"/>
        <v>3</v>
      </c>
      <c r="CH14" s="33">
        <f t="shared" si="4"/>
        <v>1</v>
      </c>
      <c r="CI14" s="33">
        <f t="shared" si="4"/>
        <v>1</v>
      </c>
      <c r="CJ14" s="33">
        <f t="shared" si="4"/>
        <v>1</v>
      </c>
      <c r="CK14" s="33">
        <f t="shared" si="4"/>
        <v>1</v>
      </c>
    </row>
    <row r="15" spans="3:97" ht="20.100000000000001" customHeight="1" x14ac:dyDescent="0.25">
      <c r="C15" s="113" t="s">
        <v>49</v>
      </c>
      <c r="F15" s="260" t="s">
        <v>171</v>
      </c>
      <c r="G15" s="261"/>
      <c r="H15" s="261"/>
      <c r="I15" s="262"/>
      <c r="J15" s="266" t="s">
        <v>181</v>
      </c>
      <c r="K15" s="267"/>
      <c r="L15" s="267"/>
      <c r="M15" s="268"/>
      <c r="N15" s="213" t="s">
        <v>165</v>
      </c>
      <c r="O15" s="213"/>
      <c r="P15" s="213"/>
      <c r="Q15" s="213"/>
      <c r="R15" s="213" t="s">
        <v>164</v>
      </c>
      <c r="S15" s="213"/>
      <c r="T15" s="213"/>
      <c r="U15" s="213"/>
      <c r="V15" s="213" t="s">
        <v>164</v>
      </c>
      <c r="W15" s="213"/>
      <c r="X15" s="213"/>
      <c r="Y15" s="213"/>
      <c r="Z15" s="266" t="s">
        <v>181</v>
      </c>
      <c r="AA15" s="267"/>
      <c r="AB15" s="267"/>
      <c r="AC15" s="268"/>
      <c r="AD15" s="260" t="s">
        <v>161</v>
      </c>
      <c r="AE15" s="261"/>
      <c r="AF15" s="261"/>
      <c r="AG15" s="262"/>
      <c r="AH15" s="266" t="s">
        <v>181</v>
      </c>
      <c r="AI15" s="267"/>
      <c r="AJ15" s="267"/>
      <c r="AK15" s="268"/>
      <c r="AL15" s="212" t="s">
        <v>164</v>
      </c>
      <c r="AM15" s="212"/>
      <c r="AN15" s="212"/>
      <c r="AO15" s="212"/>
      <c r="AP15" s="213" t="s">
        <v>164</v>
      </c>
      <c r="AQ15" s="213"/>
      <c r="AR15" s="213"/>
      <c r="AS15" s="213"/>
      <c r="AT15" s="213" t="s">
        <v>164</v>
      </c>
      <c r="AU15" s="213"/>
      <c r="AV15" s="213"/>
      <c r="AW15" s="213"/>
      <c r="AX15" s="266" t="s">
        <v>184</v>
      </c>
      <c r="AY15" s="267"/>
      <c r="AZ15" s="267"/>
      <c r="BA15" s="268"/>
      <c r="BB15" s="260" t="s">
        <v>171</v>
      </c>
      <c r="BC15" s="261"/>
      <c r="BD15" s="261"/>
      <c r="BE15" s="262"/>
      <c r="BF15" s="266" t="s">
        <v>181</v>
      </c>
      <c r="BG15" s="267"/>
      <c r="BH15" s="267"/>
      <c r="BI15" s="268"/>
      <c r="BJ15" s="213" t="s">
        <v>164</v>
      </c>
      <c r="BK15" s="213"/>
      <c r="BL15" s="213"/>
      <c r="BM15" s="213"/>
      <c r="BN15" s="213" t="s">
        <v>164</v>
      </c>
      <c r="BO15" s="213"/>
      <c r="BP15" s="213"/>
      <c r="BQ15" s="213"/>
      <c r="BR15" s="213" t="s">
        <v>169</v>
      </c>
      <c r="BS15" s="213"/>
      <c r="BT15" s="213"/>
      <c r="BU15" s="213"/>
      <c r="BV15" s="266" t="s">
        <v>181</v>
      </c>
      <c r="BW15" s="267"/>
      <c r="BX15" s="267"/>
      <c r="BY15" s="268"/>
      <c r="CA15" s="113" t="s">
        <v>174</v>
      </c>
      <c r="CC15" s="215">
        <f>COUNTA(CE16:DD16)</f>
        <v>7</v>
      </c>
      <c r="CD15" s="219">
        <f>SUM(CE16:DQ16)</f>
        <v>18</v>
      </c>
      <c r="CE15" s="28" t="s">
        <v>164</v>
      </c>
      <c r="CF15" s="28" t="s">
        <v>181</v>
      </c>
      <c r="CG15" s="28" t="s">
        <v>171</v>
      </c>
      <c r="CH15" s="28" t="s">
        <v>165</v>
      </c>
      <c r="CI15" s="28" t="s">
        <v>169</v>
      </c>
      <c r="CJ15" s="28" t="s">
        <v>184</v>
      </c>
      <c r="CK15" s="28" t="s">
        <v>161</v>
      </c>
    </row>
    <row r="16" spans="3:97" ht="20.100000000000001" customHeight="1" thickBot="1" x14ac:dyDescent="0.3">
      <c r="C16" s="115"/>
      <c r="F16" s="263"/>
      <c r="G16" s="264"/>
      <c r="H16" s="264"/>
      <c r="I16" s="265"/>
      <c r="J16" s="269"/>
      <c r="K16" s="270"/>
      <c r="L16" s="270"/>
      <c r="M16" s="271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69"/>
      <c r="AA16" s="270"/>
      <c r="AB16" s="270"/>
      <c r="AC16" s="271"/>
      <c r="AD16" s="263"/>
      <c r="AE16" s="264"/>
      <c r="AF16" s="264"/>
      <c r="AG16" s="265"/>
      <c r="AH16" s="269"/>
      <c r="AI16" s="270"/>
      <c r="AJ16" s="270"/>
      <c r="AK16" s="271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69"/>
      <c r="AY16" s="270"/>
      <c r="AZ16" s="270"/>
      <c r="BA16" s="271"/>
      <c r="BB16" s="263"/>
      <c r="BC16" s="264"/>
      <c r="BD16" s="264"/>
      <c r="BE16" s="265"/>
      <c r="BF16" s="269"/>
      <c r="BG16" s="270"/>
      <c r="BH16" s="270"/>
      <c r="BI16" s="271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69"/>
      <c r="BW16" s="270"/>
      <c r="BX16" s="270"/>
      <c r="BY16" s="271"/>
      <c r="CA16" s="115"/>
      <c r="CC16" s="216"/>
      <c r="CD16" s="220"/>
      <c r="CE16" s="33">
        <f>COUNTIF($E$15:$BX$16, CE15)</f>
        <v>7</v>
      </c>
      <c r="CF16" s="33">
        <f t="shared" ref="CF16:CK16" si="5">COUNTIF($E$15:$BX$16, CF15)</f>
        <v>5</v>
      </c>
      <c r="CG16" s="33">
        <f t="shared" si="5"/>
        <v>2</v>
      </c>
      <c r="CH16" s="33">
        <f t="shared" si="5"/>
        <v>1</v>
      </c>
      <c r="CI16" s="33">
        <f t="shared" si="5"/>
        <v>1</v>
      </c>
      <c r="CJ16" s="33">
        <f t="shared" si="5"/>
        <v>1</v>
      </c>
      <c r="CK16" s="33">
        <f t="shared" si="5"/>
        <v>1</v>
      </c>
      <c r="CL16" s="60"/>
    </row>
    <row r="17" spans="3:97" ht="20.100000000000001" customHeight="1" x14ac:dyDescent="0.25">
      <c r="C17" s="114" t="s">
        <v>51</v>
      </c>
      <c r="F17" s="272" t="s">
        <v>171</v>
      </c>
      <c r="G17" s="273"/>
      <c r="H17" s="273"/>
      <c r="I17" s="274"/>
      <c r="J17" s="278" t="s">
        <v>166</v>
      </c>
      <c r="K17" s="279"/>
      <c r="L17" s="279"/>
      <c r="M17" s="280"/>
      <c r="N17" s="260" t="s">
        <v>173</v>
      </c>
      <c r="O17" s="261"/>
      <c r="P17" s="261"/>
      <c r="Q17" s="262"/>
      <c r="R17" s="284" t="s">
        <v>164</v>
      </c>
      <c r="S17" s="285"/>
      <c r="T17" s="285"/>
      <c r="U17" s="286"/>
      <c r="V17" s="290" t="s">
        <v>168</v>
      </c>
      <c r="W17" s="291"/>
      <c r="X17" s="291"/>
      <c r="Y17" s="292"/>
      <c r="Z17" s="278" t="s">
        <v>166</v>
      </c>
      <c r="AA17" s="279"/>
      <c r="AB17" s="279"/>
      <c r="AC17" s="280"/>
      <c r="AD17" s="296" t="s">
        <v>161</v>
      </c>
      <c r="AE17" s="297"/>
      <c r="AF17" s="297"/>
      <c r="AG17" s="298"/>
      <c r="AH17" s="284" t="s">
        <v>164</v>
      </c>
      <c r="AI17" s="285"/>
      <c r="AJ17" s="285"/>
      <c r="AK17" s="286"/>
      <c r="AL17" s="302" t="s">
        <v>168</v>
      </c>
      <c r="AM17" s="302"/>
      <c r="AN17" s="302"/>
      <c r="AO17" s="302"/>
      <c r="AP17" s="284" t="s">
        <v>164</v>
      </c>
      <c r="AQ17" s="285"/>
      <c r="AR17" s="285"/>
      <c r="AS17" s="286"/>
      <c r="AT17" s="290" t="s">
        <v>168</v>
      </c>
      <c r="AU17" s="291"/>
      <c r="AV17" s="291"/>
      <c r="AW17" s="292"/>
      <c r="AX17" s="290" t="s">
        <v>172</v>
      </c>
      <c r="AY17" s="291"/>
      <c r="AZ17" s="291"/>
      <c r="BA17" s="292"/>
      <c r="BB17" s="296" t="s">
        <v>171</v>
      </c>
      <c r="BC17" s="297"/>
      <c r="BD17" s="297"/>
      <c r="BE17" s="298"/>
      <c r="BF17" s="284" t="s">
        <v>164</v>
      </c>
      <c r="BG17" s="285"/>
      <c r="BH17" s="285"/>
      <c r="BI17" s="286"/>
      <c r="BJ17" s="290" t="s">
        <v>168</v>
      </c>
      <c r="BK17" s="291"/>
      <c r="BL17" s="291"/>
      <c r="BM17" s="292"/>
      <c r="BN17" s="278" t="s">
        <v>166</v>
      </c>
      <c r="BO17" s="279"/>
      <c r="BP17" s="279"/>
      <c r="BQ17" s="280"/>
      <c r="BR17" s="260" t="s">
        <v>173</v>
      </c>
      <c r="BS17" s="261"/>
      <c r="BT17" s="261"/>
      <c r="BU17" s="262"/>
      <c r="BV17" s="260" t="s">
        <v>162</v>
      </c>
      <c r="BW17" s="261"/>
      <c r="BX17" s="261"/>
      <c r="BY17" s="262"/>
      <c r="CA17" s="114" t="s">
        <v>174</v>
      </c>
      <c r="CC17" s="215">
        <f>COUNTA(CE18:DD18)</f>
        <v>8</v>
      </c>
      <c r="CD17" s="217">
        <f>SUM(CE18:DQ18)</f>
        <v>18</v>
      </c>
      <c r="CE17" s="31" t="s">
        <v>164</v>
      </c>
      <c r="CF17" s="28" t="s">
        <v>168</v>
      </c>
      <c r="CG17" s="28" t="s">
        <v>166</v>
      </c>
      <c r="CH17" s="28" t="s">
        <v>162</v>
      </c>
      <c r="CI17" s="28" t="s">
        <v>171</v>
      </c>
      <c r="CJ17" s="28" t="s">
        <v>172</v>
      </c>
      <c r="CK17" s="28" t="s">
        <v>173</v>
      </c>
      <c r="CL17" s="28" t="s">
        <v>161</v>
      </c>
    </row>
    <row r="18" spans="3:97" ht="20.100000000000001" customHeight="1" thickBot="1" x14ac:dyDescent="0.3">
      <c r="C18" s="114"/>
      <c r="F18" s="275"/>
      <c r="G18" s="276"/>
      <c r="H18" s="276"/>
      <c r="I18" s="277"/>
      <c r="J18" s="281"/>
      <c r="K18" s="282"/>
      <c r="L18" s="282"/>
      <c r="M18" s="283"/>
      <c r="N18" s="263"/>
      <c r="O18" s="264"/>
      <c r="P18" s="264"/>
      <c r="Q18" s="265"/>
      <c r="R18" s="287"/>
      <c r="S18" s="288"/>
      <c r="T18" s="288"/>
      <c r="U18" s="289"/>
      <c r="V18" s="293"/>
      <c r="W18" s="294"/>
      <c r="X18" s="294"/>
      <c r="Y18" s="295"/>
      <c r="Z18" s="281"/>
      <c r="AA18" s="282"/>
      <c r="AB18" s="282"/>
      <c r="AC18" s="283"/>
      <c r="AD18" s="299"/>
      <c r="AE18" s="300"/>
      <c r="AF18" s="300"/>
      <c r="AG18" s="301"/>
      <c r="AH18" s="287"/>
      <c r="AI18" s="288"/>
      <c r="AJ18" s="288"/>
      <c r="AK18" s="289"/>
      <c r="AL18" s="302"/>
      <c r="AM18" s="302"/>
      <c r="AN18" s="302"/>
      <c r="AO18" s="302"/>
      <c r="AP18" s="287"/>
      <c r="AQ18" s="288"/>
      <c r="AR18" s="288"/>
      <c r="AS18" s="289"/>
      <c r="AT18" s="293"/>
      <c r="AU18" s="294"/>
      <c r="AV18" s="294"/>
      <c r="AW18" s="295"/>
      <c r="AX18" s="293"/>
      <c r="AY18" s="294"/>
      <c r="AZ18" s="294"/>
      <c r="BA18" s="295"/>
      <c r="BB18" s="299"/>
      <c r="BC18" s="300"/>
      <c r="BD18" s="300"/>
      <c r="BE18" s="301"/>
      <c r="BF18" s="287"/>
      <c r="BG18" s="288"/>
      <c r="BH18" s="288"/>
      <c r="BI18" s="289"/>
      <c r="BJ18" s="293"/>
      <c r="BK18" s="294"/>
      <c r="BL18" s="294"/>
      <c r="BM18" s="295"/>
      <c r="BN18" s="281"/>
      <c r="BO18" s="282"/>
      <c r="BP18" s="282"/>
      <c r="BQ18" s="283"/>
      <c r="BR18" s="263"/>
      <c r="BS18" s="264"/>
      <c r="BT18" s="264"/>
      <c r="BU18" s="265"/>
      <c r="BV18" s="263"/>
      <c r="BW18" s="264"/>
      <c r="BX18" s="264"/>
      <c r="BY18" s="265"/>
      <c r="CA18" s="114"/>
      <c r="CC18" s="216"/>
      <c r="CD18" s="218"/>
      <c r="CE18" s="33">
        <f>COUNTIF($E$17:$BX$18, CE17)</f>
        <v>4</v>
      </c>
      <c r="CF18" s="33">
        <f t="shared" ref="CF18:CL18" si="6">COUNTIF($E$17:$BX$18, CF17)</f>
        <v>4</v>
      </c>
      <c r="CG18" s="33">
        <f t="shared" si="6"/>
        <v>3</v>
      </c>
      <c r="CH18" s="33">
        <f t="shared" si="6"/>
        <v>1</v>
      </c>
      <c r="CI18" s="33">
        <f t="shared" si="6"/>
        <v>2</v>
      </c>
      <c r="CJ18" s="33">
        <f t="shared" si="6"/>
        <v>1</v>
      </c>
      <c r="CK18" s="33">
        <f t="shared" si="6"/>
        <v>2</v>
      </c>
      <c r="CL18" s="33">
        <f t="shared" si="6"/>
        <v>1</v>
      </c>
    </row>
    <row r="19" spans="3:97" ht="20.100000000000001" customHeight="1" x14ac:dyDescent="0.25">
      <c r="C19" s="113" t="s">
        <v>53</v>
      </c>
      <c r="F19" s="211" t="s">
        <v>168</v>
      </c>
      <c r="G19" s="211"/>
      <c r="H19" s="211"/>
      <c r="I19" s="211"/>
      <c r="J19" s="266" t="s">
        <v>166</v>
      </c>
      <c r="K19" s="267"/>
      <c r="L19" s="267"/>
      <c r="M19" s="268"/>
      <c r="N19" s="284" t="s">
        <v>164</v>
      </c>
      <c r="O19" s="285"/>
      <c r="P19" s="285"/>
      <c r="Q19" s="286"/>
      <c r="R19" s="266" t="s">
        <v>166</v>
      </c>
      <c r="S19" s="267"/>
      <c r="T19" s="267"/>
      <c r="U19" s="268"/>
      <c r="V19" s="284" t="s">
        <v>164</v>
      </c>
      <c r="W19" s="285"/>
      <c r="X19" s="285"/>
      <c r="Y19" s="286"/>
      <c r="Z19" s="260" t="s">
        <v>168</v>
      </c>
      <c r="AA19" s="261"/>
      <c r="AB19" s="261"/>
      <c r="AC19" s="262"/>
      <c r="AD19" s="260" t="s">
        <v>168</v>
      </c>
      <c r="AE19" s="261"/>
      <c r="AF19" s="261"/>
      <c r="AG19" s="262"/>
      <c r="AH19" s="266" t="s">
        <v>166</v>
      </c>
      <c r="AI19" s="267"/>
      <c r="AJ19" s="267"/>
      <c r="AK19" s="268"/>
      <c r="AL19" s="284" t="s">
        <v>164</v>
      </c>
      <c r="AM19" s="285"/>
      <c r="AN19" s="285"/>
      <c r="AO19" s="286"/>
      <c r="AP19" s="266" t="s">
        <v>166</v>
      </c>
      <c r="AQ19" s="267"/>
      <c r="AR19" s="267"/>
      <c r="AS19" s="268"/>
      <c r="AT19" s="284" t="s">
        <v>164</v>
      </c>
      <c r="AU19" s="285"/>
      <c r="AV19" s="285"/>
      <c r="AW19" s="286"/>
      <c r="AX19" s="260" t="s">
        <v>168</v>
      </c>
      <c r="AY19" s="261"/>
      <c r="AZ19" s="261"/>
      <c r="BA19" s="262"/>
      <c r="BB19" s="260" t="s">
        <v>168</v>
      </c>
      <c r="BC19" s="261"/>
      <c r="BD19" s="261"/>
      <c r="BE19" s="262"/>
      <c r="BF19" s="266" t="s">
        <v>166</v>
      </c>
      <c r="BG19" s="267"/>
      <c r="BH19" s="267"/>
      <c r="BI19" s="268"/>
      <c r="BJ19" s="284" t="s">
        <v>164</v>
      </c>
      <c r="BK19" s="285"/>
      <c r="BL19" s="285"/>
      <c r="BM19" s="286"/>
      <c r="BN19" s="266" t="s">
        <v>166</v>
      </c>
      <c r="BO19" s="267"/>
      <c r="BP19" s="267"/>
      <c r="BQ19" s="268"/>
      <c r="BR19" s="260" t="s">
        <v>168</v>
      </c>
      <c r="BS19" s="261"/>
      <c r="BT19" s="261"/>
      <c r="BU19" s="262"/>
      <c r="BV19" s="260" t="s">
        <v>168</v>
      </c>
      <c r="BW19" s="261"/>
      <c r="BX19" s="261"/>
      <c r="BY19" s="262"/>
      <c r="CA19" s="113" t="s">
        <v>174</v>
      </c>
      <c r="CC19" s="215">
        <f>COUNTA(CE20:DD20)</f>
        <v>3</v>
      </c>
      <c r="CD19" s="219">
        <f>SUM(CE20:DQ20)</f>
        <v>18</v>
      </c>
      <c r="CE19" s="28" t="s">
        <v>164</v>
      </c>
      <c r="CF19" s="28" t="s">
        <v>168</v>
      </c>
      <c r="CG19" s="28" t="s">
        <v>166</v>
      </c>
      <c r="CH19" s="28"/>
      <c r="CI19" s="28"/>
    </row>
    <row r="20" spans="3:97" ht="20.100000000000001" customHeight="1" thickBot="1" x14ac:dyDescent="0.3">
      <c r="C20" s="115"/>
      <c r="F20" s="211"/>
      <c r="G20" s="211"/>
      <c r="H20" s="211"/>
      <c r="I20" s="211"/>
      <c r="J20" s="269"/>
      <c r="K20" s="270"/>
      <c r="L20" s="270"/>
      <c r="M20" s="271"/>
      <c r="N20" s="287"/>
      <c r="O20" s="288"/>
      <c r="P20" s="288"/>
      <c r="Q20" s="289"/>
      <c r="R20" s="269"/>
      <c r="S20" s="270"/>
      <c r="T20" s="270"/>
      <c r="U20" s="271"/>
      <c r="V20" s="287"/>
      <c r="W20" s="288"/>
      <c r="X20" s="288"/>
      <c r="Y20" s="289"/>
      <c r="Z20" s="263"/>
      <c r="AA20" s="264"/>
      <c r="AB20" s="264"/>
      <c r="AC20" s="265"/>
      <c r="AD20" s="263"/>
      <c r="AE20" s="264"/>
      <c r="AF20" s="264"/>
      <c r="AG20" s="265"/>
      <c r="AH20" s="269"/>
      <c r="AI20" s="270"/>
      <c r="AJ20" s="270"/>
      <c r="AK20" s="271"/>
      <c r="AL20" s="287"/>
      <c r="AM20" s="288"/>
      <c r="AN20" s="288"/>
      <c r="AO20" s="289"/>
      <c r="AP20" s="269"/>
      <c r="AQ20" s="270"/>
      <c r="AR20" s="270"/>
      <c r="AS20" s="271"/>
      <c r="AT20" s="287"/>
      <c r="AU20" s="288"/>
      <c r="AV20" s="288"/>
      <c r="AW20" s="289"/>
      <c r="AX20" s="263"/>
      <c r="AY20" s="264"/>
      <c r="AZ20" s="264"/>
      <c r="BA20" s="265"/>
      <c r="BB20" s="263"/>
      <c r="BC20" s="264"/>
      <c r="BD20" s="264"/>
      <c r="BE20" s="265"/>
      <c r="BF20" s="269"/>
      <c r="BG20" s="270"/>
      <c r="BH20" s="270"/>
      <c r="BI20" s="271"/>
      <c r="BJ20" s="287"/>
      <c r="BK20" s="288"/>
      <c r="BL20" s="288"/>
      <c r="BM20" s="289"/>
      <c r="BN20" s="269"/>
      <c r="BO20" s="270"/>
      <c r="BP20" s="270"/>
      <c r="BQ20" s="271"/>
      <c r="BR20" s="263"/>
      <c r="BS20" s="264"/>
      <c r="BT20" s="264"/>
      <c r="BU20" s="265"/>
      <c r="BV20" s="263"/>
      <c r="BW20" s="264"/>
      <c r="BX20" s="264"/>
      <c r="BY20" s="265"/>
      <c r="CA20" s="115"/>
      <c r="CC20" s="216"/>
      <c r="CD20" s="220"/>
      <c r="CE20" s="33">
        <f>COUNTIF($E$19:$BX$20, CE19)</f>
        <v>5</v>
      </c>
      <c r="CF20" s="33">
        <f t="shared" ref="CF20:CG20" si="7">COUNTIF($E$19:$BX$20, CF19)</f>
        <v>7</v>
      </c>
      <c r="CG20" s="33">
        <f t="shared" si="7"/>
        <v>6</v>
      </c>
      <c r="CH20" s="29"/>
      <c r="CI20" s="29"/>
    </row>
    <row r="21" spans="3:97" ht="20.100000000000001" customHeight="1" x14ac:dyDescent="0.25">
      <c r="C21" s="114" t="s">
        <v>55</v>
      </c>
      <c r="F21" s="240" t="s">
        <v>192</v>
      </c>
      <c r="G21" s="241"/>
      <c r="H21" s="241"/>
      <c r="I21" s="242"/>
      <c r="J21" s="227" t="s">
        <v>193</v>
      </c>
      <c r="K21" s="228"/>
      <c r="L21" s="228"/>
      <c r="M21" s="229"/>
      <c r="N21" s="304" t="s">
        <v>194</v>
      </c>
      <c r="O21" s="305"/>
      <c r="P21" s="305"/>
      <c r="Q21" s="306"/>
      <c r="R21" s="227" t="s">
        <v>193</v>
      </c>
      <c r="S21" s="228"/>
      <c r="T21" s="228"/>
      <c r="U21" s="229"/>
      <c r="V21" s="240" t="s">
        <v>192</v>
      </c>
      <c r="W21" s="241"/>
      <c r="X21" s="241"/>
      <c r="Y21" s="242"/>
      <c r="Z21" s="227" t="s">
        <v>193</v>
      </c>
      <c r="AA21" s="228"/>
      <c r="AB21" s="228"/>
      <c r="AC21" s="229"/>
      <c r="AD21" s="304" t="s">
        <v>194</v>
      </c>
      <c r="AE21" s="305"/>
      <c r="AF21" s="305"/>
      <c r="AG21" s="306"/>
      <c r="AH21" s="227" t="s">
        <v>193</v>
      </c>
      <c r="AI21" s="228"/>
      <c r="AJ21" s="228"/>
      <c r="AK21" s="229"/>
      <c r="AL21" s="221" t="s">
        <v>164</v>
      </c>
      <c r="AM21" s="222"/>
      <c r="AN21" s="222"/>
      <c r="AO21" s="223"/>
      <c r="AP21" s="252" t="s">
        <v>195</v>
      </c>
      <c r="AQ21" s="253"/>
      <c r="AR21" s="253"/>
      <c r="AS21" s="254"/>
      <c r="AT21" s="221" t="s">
        <v>164</v>
      </c>
      <c r="AU21" s="222"/>
      <c r="AV21" s="222"/>
      <c r="AW21" s="223"/>
      <c r="AX21" s="252" t="s">
        <v>195</v>
      </c>
      <c r="AY21" s="253"/>
      <c r="AZ21" s="253"/>
      <c r="BA21" s="254"/>
      <c r="BB21" s="221" t="s">
        <v>164</v>
      </c>
      <c r="BC21" s="222"/>
      <c r="BD21" s="222"/>
      <c r="BE21" s="223"/>
      <c r="BF21" s="252" t="s">
        <v>195</v>
      </c>
      <c r="BG21" s="253"/>
      <c r="BH21" s="253"/>
      <c r="BI21" s="254"/>
      <c r="BJ21" s="221" t="s">
        <v>164</v>
      </c>
      <c r="BK21" s="222"/>
      <c r="BL21" s="222"/>
      <c r="BM21" s="223"/>
      <c r="BN21" s="252" t="s">
        <v>195</v>
      </c>
      <c r="BO21" s="253"/>
      <c r="BP21" s="253"/>
      <c r="BQ21" s="254"/>
      <c r="BR21" s="221" t="s">
        <v>164</v>
      </c>
      <c r="BS21" s="222"/>
      <c r="BT21" s="222"/>
      <c r="BU21" s="223"/>
      <c r="BV21" s="240" t="s">
        <v>192</v>
      </c>
      <c r="BW21" s="241"/>
      <c r="BX21" s="241"/>
      <c r="BY21" s="242"/>
      <c r="CA21" s="114" t="s">
        <v>186</v>
      </c>
      <c r="CC21" s="215">
        <f>COUNTA(CE22:DD22)</f>
        <v>5</v>
      </c>
      <c r="CD21" s="217">
        <f>SUM(CE22:DQ22)</f>
        <v>18</v>
      </c>
      <c r="CE21" s="31" t="s">
        <v>164</v>
      </c>
      <c r="CF21" s="28" t="s">
        <v>192</v>
      </c>
      <c r="CG21" s="28" t="s">
        <v>194</v>
      </c>
      <c r="CH21" s="28" t="s">
        <v>193</v>
      </c>
      <c r="CI21" s="28" t="s">
        <v>195</v>
      </c>
    </row>
    <row r="22" spans="3:97" ht="20.100000000000001" customHeight="1" thickBot="1" x14ac:dyDescent="0.3">
      <c r="C22" s="114"/>
      <c r="F22" s="243"/>
      <c r="G22" s="303"/>
      <c r="H22" s="303"/>
      <c r="I22" s="245"/>
      <c r="J22" s="230"/>
      <c r="K22" s="231"/>
      <c r="L22" s="231"/>
      <c r="M22" s="232"/>
      <c r="N22" s="307"/>
      <c r="O22" s="308"/>
      <c r="P22" s="308"/>
      <c r="Q22" s="309"/>
      <c r="R22" s="230"/>
      <c r="S22" s="231"/>
      <c r="T22" s="231"/>
      <c r="U22" s="232"/>
      <c r="V22" s="243"/>
      <c r="W22" s="244"/>
      <c r="X22" s="244"/>
      <c r="Y22" s="245"/>
      <c r="Z22" s="230"/>
      <c r="AA22" s="231"/>
      <c r="AB22" s="231"/>
      <c r="AC22" s="232"/>
      <c r="AD22" s="307"/>
      <c r="AE22" s="308"/>
      <c r="AF22" s="308"/>
      <c r="AG22" s="309"/>
      <c r="AH22" s="230"/>
      <c r="AI22" s="231"/>
      <c r="AJ22" s="231"/>
      <c r="AK22" s="232"/>
      <c r="AL22" s="224"/>
      <c r="AM22" s="225"/>
      <c r="AN22" s="225"/>
      <c r="AO22" s="226"/>
      <c r="AP22" s="255"/>
      <c r="AQ22" s="322"/>
      <c r="AR22" s="322"/>
      <c r="AS22" s="257"/>
      <c r="AT22" s="224"/>
      <c r="AU22" s="225"/>
      <c r="AV22" s="225"/>
      <c r="AW22" s="226"/>
      <c r="AX22" s="255"/>
      <c r="AY22" s="256"/>
      <c r="AZ22" s="256"/>
      <c r="BA22" s="257"/>
      <c r="BB22" s="224"/>
      <c r="BC22" s="225"/>
      <c r="BD22" s="225"/>
      <c r="BE22" s="226"/>
      <c r="BF22" s="255"/>
      <c r="BG22" s="256"/>
      <c r="BH22" s="256"/>
      <c r="BI22" s="257"/>
      <c r="BJ22" s="224"/>
      <c r="BK22" s="225"/>
      <c r="BL22" s="225"/>
      <c r="BM22" s="226"/>
      <c r="BN22" s="255"/>
      <c r="BO22" s="256"/>
      <c r="BP22" s="256"/>
      <c r="BQ22" s="257"/>
      <c r="BR22" s="224"/>
      <c r="BS22" s="225"/>
      <c r="BT22" s="225"/>
      <c r="BU22" s="226"/>
      <c r="BV22" s="243"/>
      <c r="BW22" s="303"/>
      <c r="BX22" s="303"/>
      <c r="BY22" s="245"/>
      <c r="CA22" s="114"/>
      <c r="CC22" s="216"/>
      <c r="CD22" s="218"/>
      <c r="CE22" s="33">
        <f>COUNTIF($E$21:$BX$22, CE21)</f>
        <v>5</v>
      </c>
      <c r="CF22" s="33">
        <f t="shared" ref="CF22:CI22" si="8">COUNTIF($E$21:$BX$22, CF21)</f>
        <v>3</v>
      </c>
      <c r="CG22" s="33">
        <f t="shared" si="8"/>
        <v>2</v>
      </c>
      <c r="CH22" s="33">
        <f t="shared" si="8"/>
        <v>4</v>
      </c>
      <c r="CI22" s="33">
        <f t="shared" si="8"/>
        <v>4</v>
      </c>
    </row>
    <row r="23" spans="3:97" ht="18" customHeight="1" thickTop="1" x14ac:dyDescent="0.25">
      <c r="C23" s="113" t="s">
        <v>57</v>
      </c>
      <c r="E23" s="310" t="s">
        <v>194</v>
      </c>
      <c r="F23" s="311"/>
      <c r="G23" s="314" t="s">
        <v>59</v>
      </c>
      <c r="H23" s="315"/>
      <c r="I23" s="318" t="s">
        <v>196</v>
      </c>
      <c r="J23" s="319"/>
      <c r="K23" s="314" t="s">
        <v>60</v>
      </c>
      <c r="L23" s="315"/>
      <c r="M23" s="311" t="s">
        <v>194</v>
      </c>
      <c r="N23" s="311"/>
      <c r="O23" s="314" t="s">
        <v>61</v>
      </c>
      <c r="P23" s="315"/>
      <c r="Q23" s="323" t="s">
        <v>192</v>
      </c>
      <c r="R23" s="324"/>
      <c r="S23" s="314" t="s">
        <v>62</v>
      </c>
      <c r="T23" s="315"/>
      <c r="U23" s="310" t="s">
        <v>194</v>
      </c>
      <c r="V23" s="311"/>
      <c r="W23" s="314" t="s">
        <v>63</v>
      </c>
      <c r="X23" s="315"/>
      <c r="Y23" s="324" t="s">
        <v>192</v>
      </c>
      <c r="Z23" s="324"/>
      <c r="AA23" s="314" t="s">
        <v>64</v>
      </c>
      <c r="AB23" s="315"/>
      <c r="AC23" s="310" t="s">
        <v>194</v>
      </c>
      <c r="AD23" s="311"/>
      <c r="AE23" s="314" t="s">
        <v>65</v>
      </c>
      <c r="AF23" s="315"/>
      <c r="AG23" s="318" t="s">
        <v>196</v>
      </c>
      <c r="AH23" s="333"/>
      <c r="AI23" s="314" t="s">
        <v>66</v>
      </c>
      <c r="AJ23" s="315"/>
      <c r="AK23" s="329" t="s">
        <v>164</v>
      </c>
      <c r="AL23" s="329"/>
      <c r="AM23" s="314" t="s">
        <v>67</v>
      </c>
      <c r="AN23" s="315"/>
      <c r="AO23" s="327" t="s">
        <v>164</v>
      </c>
      <c r="AP23" s="328"/>
      <c r="AQ23" s="314" t="s">
        <v>68</v>
      </c>
      <c r="AR23" s="315"/>
      <c r="AS23" s="331" t="s">
        <v>164</v>
      </c>
      <c r="AT23" s="327"/>
      <c r="AU23" s="314" t="s">
        <v>69</v>
      </c>
      <c r="AV23" s="315"/>
      <c r="AW23" s="327" t="s">
        <v>164</v>
      </c>
      <c r="AX23" s="327"/>
      <c r="AY23" s="314" t="s">
        <v>70</v>
      </c>
      <c r="AZ23" s="315"/>
      <c r="BA23" s="329" t="s">
        <v>164</v>
      </c>
      <c r="BB23" s="329"/>
      <c r="BC23" s="314" t="s">
        <v>71</v>
      </c>
      <c r="BD23" s="315"/>
      <c r="BE23" s="338" t="s">
        <v>171</v>
      </c>
      <c r="BF23" s="338"/>
      <c r="BG23" s="314" t="s">
        <v>72</v>
      </c>
      <c r="BH23" s="315"/>
      <c r="BI23" s="327" t="s">
        <v>164</v>
      </c>
      <c r="BJ23" s="327"/>
      <c r="BK23" s="314" t="s">
        <v>73</v>
      </c>
      <c r="BL23" s="315"/>
      <c r="BM23" s="327" t="s">
        <v>164</v>
      </c>
      <c r="BN23" s="327"/>
      <c r="BO23" s="314" t="s">
        <v>74</v>
      </c>
      <c r="BP23" s="315"/>
      <c r="BQ23" s="329" t="s">
        <v>164</v>
      </c>
      <c r="BR23" s="329"/>
      <c r="BS23" s="314" t="s">
        <v>75</v>
      </c>
      <c r="BT23" s="315"/>
      <c r="BU23" s="327" t="s">
        <v>164</v>
      </c>
      <c r="BV23" s="328"/>
      <c r="BW23" s="314" t="s">
        <v>76</v>
      </c>
      <c r="BX23" s="315"/>
      <c r="BY23" s="3"/>
      <c r="BZ23" s="3"/>
      <c r="CA23" s="113" t="s">
        <v>186</v>
      </c>
      <c r="CC23" s="215">
        <f>COUNTA(CE24:DD24)</f>
        <v>5</v>
      </c>
      <c r="CD23" s="219">
        <f>SUM(CE24:DQ24)</f>
        <v>18</v>
      </c>
      <c r="CE23" s="28" t="s">
        <v>164</v>
      </c>
      <c r="CF23" s="28" t="s">
        <v>192</v>
      </c>
      <c r="CG23" s="28" t="s">
        <v>194</v>
      </c>
      <c r="CH23" s="28" t="s">
        <v>196</v>
      </c>
      <c r="CI23" s="28" t="s">
        <v>171</v>
      </c>
    </row>
    <row r="24" spans="3:97" ht="18" customHeight="1" thickBot="1" x14ac:dyDescent="0.3">
      <c r="C24" s="115"/>
      <c r="E24" s="312"/>
      <c r="F24" s="313"/>
      <c r="G24" s="316"/>
      <c r="H24" s="317"/>
      <c r="I24" s="320"/>
      <c r="J24" s="321"/>
      <c r="K24" s="316"/>
      <c r="L24" s="317"/>
      <c r="M24" s="313"/>
      <c r="N24" s="313"/>
      <c r="O24" s="316"/>
      <c r="P24" s="317"/>
      <c r="Q24" s="325"/>
      <c r="R24" s="326"/>
      <c r="S24" s="316"/>
      <c r="T24" s="317"/>
      <c r="U24" s="312"/>
      <c r="V24" s="313"/>
      <c r="W24" s="316"/>
      <c r="X24" s="317"/>
      <c r="Y24" s="326"/>
      <c r="Z24" s="326"/>
      <c r="AA24" s="316"/>
      <c r="AB24" s="317"/>
      <c r="AC24" s="312"/>
      <c r="AD24" s="313"/>
      <c r="AE24" s="316"/>
      <c r="AF24" s="317"/>
      <c r="AG24" s="320"/>
      <c r="AH24" s="334"/>
      <c r="AI24" s="316"/>
      <c r="AJ24" s="317"/>
      <c r="AK24" s="329"/>
      <c r="AL24" s="329"/>
      <c r="AM24" s="316"/>
      <c r="AN24" s="317"/>
      <c r="AO24" s="329"/>
      <c r="AP24" s="330"/>
      <c r="AQ24" s="316"/>
      <c r="AR24" s="317"/>
      <c r="AS24" s="332"/>
      <c r="AT24" s="329"/>
      <c r="AU24" s="316"/>
      <c r="AV24" s="317"/>
      <c r="AW24" s="329"/>
      <c r="AX24" s="329"/>
      <c r="AY24" s="316"/>
      <c r="AZ24" s="317"/>
      <c r="BA24" s="329"/>
      <c r="BB24" s="329"/>
      <c r="BC24" s="316"/>
      <c r="BD24" s="317"/>
      <c r="BE24" s="337"/>
      <c r="BF24" s="337"/>
      <c r="BG24" s="316"/>
      <c r="BH24" s="317"/>
      <c r="BI24" s="329"/>
      <c r="BJ24" s="329"/>
      <c r="BK24" s="316"/>
      <c r="BL24" s="317"/>
      <c r="BM24" s="329"/>
      <c r="BN24" s="329"/>
      <c r="BO24" s="316"/>
      <c r="BP24" s="317"/>
      <c r="BQ24" s="329"/>
      <c r="BR24" s="329"/>
      <c r="BS24" s="316"/>
      <c r="BT24" s="317"/>
      <c r="BU24" s="329"/>
      <c r="BV24" s="330"/>
      <c r="BW24" s="316"/>
      <c r="BX24" s="317"/>
      <c r="BY24" s="3"/>
      <c r="BZ24" s="3"/>
      <c r="CA24" s="115"/>
      <c r="CC24" s="216"/>
      <c r="CD24" s="220"/>
      <c r="CE24" s="33">
        <f>COUNTIF($E$23:$BX$24, CE23)</f>
        <v>9</v>
      </c>
      <c r="CF24" s="33">
        <f t="shared" ref="CF24:CI24" si="9">COUNTIF($E$23:$BX$24, CF23)</f>
        <v>2</v>
      </c>
      <c r="CG24" s="33">
        <f t="shared" si="9"/>
        <v>4</v>
      </c>
      <c r="CH24" s="33">
        <f t="shared" si="9"/>
        <v>2</v>
      </c>
      <c r="CI24" s="33">
        <f t="shared" si="9"/>
        <v>1</v>
      </c>
      <c r="CJ24" s="32"/>
      <c r="CK24" s="32"/>
      <c r="CL24" s="60"/>
    </row>
    <row r="25" spans="3:97" ht="18" customHeight="1" x14ac:dyDescent="0.25">
      <c r="C25" s="114" t="s">
        <v>77</v>
      </c>
      <c r="E25" s="310" t="s">
        <v>193</v>
      </c>
      <c r="F25" s="311"/>
      <c r="G25" s="335" t="s">
        <v>194</v>
      </c>
      <c r="H25" s="335"/>
      <c r="I25" s="337" t="s">
        <v>192</v>
      </c>
      <c r="J25" s="337"/>
      <c r="K25" s="327" t="s">
        <v>164</v>
      </c>
      <c r="L25" s="327"/>
      <c r="M25" s="310" t="s">
        <v>193</v>
      </c>
      <c r="N25" s="311"/>
      <c r="O25" s="343" t="s">
        <v>197</v>
      </c>
      <c r="P25" s="343"/>
      <c r="Q25" s="337" t="s">
        <v>192</v>
      </c>
      <c r="R25" s="337"/>
      <c r="S25" s="345" t="s">
        <v>198</v>
      </c>
      <c r="T25" s="345"/>
      <c r="U25" s="310" t="s">
        <v>193</v>
      </c>
      <c r="V25" s="311"/>
      <c r="W25" s="336" t="s">
        <v>194</v>
      </c>
      <c r="X25" s="336"/>
      <c r="Y25" s="337" t="s">
        <v>192</v>
      </c>
      <c r="Z25" s="337"/>
      <c r="AA25" s="345" t="s">
        <v>198</v>
      </c>
      <c r="AB25" s="345"/>
      <c r="AC25" s="310" t="s">
        <v>193</v>
      </c>
      <c r="AD25" s="311"/>
      <c r="AE25" s="343" t="s">
        <v>197</v>
      </c>
      <c r="AF25" s="343"/>
      <c r="AG25" s="337" t="s">
        <v>192</v>
      </c>
      <c r="AH25" s="337"/>
      <c r="AI25" s="329" t="s">
        <v>164</v>
      </c>
      <c r="AJ25" s="329"/>
      <c r="AK25" s="310" t="s">
        <v>193</v>
      </c>
      <c r="AL25" s="311"/>
      <c r="AM25" s="336" t="s">
        <v>194</v>
      </c>
      <c r="AN25" s="336"/>
      <c r="AO25" s="337" t="s">
        <v>192</v>
      </c>
      <c r="AP25" s="337"/>
      <c r="AQ25" s="327" t="s">
        <v>199</v>
      </c>
      <c r="AR25" s="327"/>
      <c r="AS25" s="310" t="s">
        <v>193</v>
      </c>
      <c r="AT25" s="311"/>
      <c r="AU25" s="336" t="s">
        <v>194</v>
      </c>
      <c r="AV25" s="336"/>
      <c r="AW25" s="337" t="s">
        <v>192</v>
      </c>
      <c r="AX25" s="337"/>
      <c r="AY25" s="329" t="s">
        <v>164</v>
      </c>
      <c r="AZ25" s="329"/>
      <c r="BA25" s="310" t="s">
        <v>193</v>
      </c>
      <c r="BB25" s="311"/>
      <c r="BC25" s="336" t="s">
        <v>194</v>
      </c>
      <c r="BD25" s="336"/>
      <c r="BE25" s="337" t="s">
        <v>192</v>
      </c>
      <c r="BF25" s="337"/>
      <c r="BG25" s="329" t="s">
        <v>164</v>
      </c>
      <c r="BH25" s="329"/>
      <c r="BI25" s="310" t="s">
        <v>193</v>
      </c>
      <c r="BJ25" s="311"/>
      <c r="BK25" s="336" t="s">
        <v>194</v>
      </c>
      <c r="BL25" s="336"/>
      <c r="BM25" s="337" t="s">
        <v>192</v>
      </c>
      <c r="BN25" s="337"/>
      <c r="BO25" s="329" t="s">
        <v>164</v>
      </c>
      <c r="BP25" s="329"/>
      <c r="BQ25" s="310" t="s">
        <v>193</v>
      </c>
      <c r="BR25" s="311"/>
      <c r="BS25" s="336" t="s">
        <v>194</v>
      </c>
      <c r="BT25" s="336"/>
      <c r="BU25" s="337" t="s">
        <v>192</v>
      </c>
      <c r="BV25" s="337"/>
      <c r="BW25" s="346" t="s">
        <v>179</v>
      </c>
      <c r="BX25" s="346"/>
      <c r="BY25" s="3"/>
      <c r="BZ25" s="3"/>
      <c r="CA25" s="114" t="s">
        <v>186</v>
      </c>
      <c r="CC25" s="215">
        <f>COUNTA(CE26:DD26)</f>
        <v>8</v>
      </c>
      <c r="CD25" s="217">
        <f>SUM(CE26:DQ26)</f>
        <v>36</v>
      </c>
      <c r="CE25" s="31" t="s">
        <v>164</v>
      </c>
      <c r="CF25" s="28" t="s">
        <v>192</v>
      </c>
      <c r="CG25" s="28" t="s">
        <v>194</v>
      </c>
      <c r="CH25" s="28" t="s">
        <v>193</v>
      </c>
      <c r="CI25" s="28" t="s">
        <v>179</v>
      </c>
      <c r="CJ25" s="28" t="s">
        <v>197</v>
      </c>
      <c r="CK25" s="28" t="s">
        <v>198</v>
      </c>
      <c r="CL25" s="28" t="s">
        <v>199</v>
      </c>
    </row>
    <row r="26" spans="3:97" ht="18" customHeight="1" thickBot="1" x14ac:dyDescent="0.3">
      <c r="C26" s="114"/>
      <c r="E26" s="312"/>
      <c r="F26" s="313"/>
      <c r="G26" s="336"/>
      <c r="H26" s="336"/>
      <c r="I26" s="337"/>
      <c r="J26" s="337"/>
      <c r="K26" s="329"/>
      <c r="L26" s="329"/>
      <c r="M26" s="312"/>
      <c r="N26" s="313"/>
      <c r="O26" s="344"/>
      <c r="P26" s="344"/>
      <c r="Q26" s="337"/>
      <c r="R26" s="337"/>
      <c r="S26" s="345"/>
      <c r="T26" s="345"/>
      <c r="U26" s="312"/>
      <c r="V26" s="313"/>
      <c r="W26" s="336"/>
      <c r="X26" s="336"/>
      <c r="Y26" s="337"/>
      <c r="Z26" s="337"/>
      <c r="AA26" s="345"/>
      <c r="AB26" s="345"/>
      <c r="AC26" s="312"/>
      <c r="AD26" s="313"/>
      <c r="AE26" s="344"/>
      <c r="AF26" s="344"/>
      <c r="AG26" s="337"/>
      <c r="AH26" s="337"/>
      <c r="AI26" s="329"/>
      <c r="AJ26" s="329"/>
      <c r="AK26" s="312"/>
      <c r="AL26" s="313"/>
      <c r="AM26" s="336"/>
      <c r="AN26" s="336"/>
      <c r="AO26" s="337"/>
      <c r="AP26" s="337"/>
      <c r="AQ26" s="329"/>
      <c r="AR26" s="329"/>
      <c r="AS26" s="312"/>
      <c r="AT26" s="313"/>
      <c r="AU26" s="336"/>
      <c r="AV26" s="336"/>
      <c r="AW26" s="337"/>
      <c r="AX26" s="337"/>
      <c r="AY26" s="329"/>
      <c r="AZ26" s="329"/>
      <c r="BA26" s="312"/>
      <c r="BB26" s="313"/>
      <c r="BC26" s="336"/>
      <c r="BD26" s="336"/>
      <c r="BE26" s="337"/>
      <c r="BF26" s="337"/>
      <c r="BG26" s="329"/>
      <c r="BH26" s="329"/>
      <c r="BI26" s="312"/>
      <c r="BJ26" s="313"/>
      <c r="BK26" s="336"/>
      <c r="BL26" s="336"/>
      <c r="BM26" s="337"/>
      <c r="BN26" s="337"/>
      <c r="BO26" s="329"/>
      <c r="BP26" s="329"/>
      <c r="BQ26" s="312"/>
      <c r="BR26" s="313"/>
      <c r="BS26" s="336"/>
      <c r="BT26" s="336"/>
      <c r="BU26" s="337"/>
      <c r="BV26" s="337"/>
      <c r="BW26" s="347"/>
      <c r="BX26" s="347"/>
      <c r="BY26" s="3"/>
      <c r="BZ26" s="3"/>
      <c r="CA26" s="114"/>
      <c r="CC26" s="216"/>
      <c r="CD26" s="218"/>
      <c r="CE26" s="33">
        <f>COUNTIF($E$25:$BX$26, CE25)</f>
        <v>5</v>
      </c>
      <c r="CF26" s="33">
        <f t="shared" ref="CF26:CL26" si="10">COUNTIF($E$25:$BX$26, CF25)</f>
        <v>9</v>
      </c>
      <c r="CG26" s="33">
        <f t="shared" si="10"/>
        <v>7</v>
      </c>
      <c r="CH26" s="33">
        <f t="shared" si="10"/>
        <v>9</v>
      </c>
      <c r="CI26" s="33">
        <f t="shared" si="10"/>
        <v>1</v>
      </c>
      <c r="CJ26" s="33">
        <f t="shared" si="10"/>
        <v>2</v>
      </c>
      <c r="CK26" s="33">
        <f t="shared" si="10"/>
        <v>2</v>
      </c>
      <c r="CL26" s="33">
        <f t="shared" si="10"/>
        <v>1</v>
      </c>
    </row>
    <row r="27" spans="3:97" ht="18" customHeight="1" x14ac:dyDescent="0.25">
      <c r="C27" s="113" t="s">
        <v>86</v>
      </c>
      <c r="E27" s="339" t="s">
        <v>162</v>
      </c>
      <c r="F27" s="339"/>
      <c r="G27" s="340" t="s">
        <v>166</v>
      </c>
      <c r="H27" s="340"/>
      <c r="I27" s="341" t="s">
        <v>168</v>
      </c>
      <c r="J27" s="341"/>
      <c r="K27" s="342" t="s">
        <v>164</v>
      </c>
      <c r="L27" s="342"/>
      <c r="M27" s="339" t="s">
        <v>162</v>
      </c>
      <c r="N27" s="339"/>
      <c r="O27" s="340" t="s">
        <v>166</v>
      </c>
      <c r="P27" s="340"/>
      <c r="Q27" s="341" t="s">
        <v>168</v>
      </c>
      <c r="R27" s="341"/>
      <c r="S27" s="342" t="s">
        <v>199</v>
      </c>
      <c r="T27" s="342"/>
      <c r="U27" s="339" t="s">
        <v>162</v>
      </c>
      <c r="V27" s="339"/>
      <c r="W27" s="340" t="s">
        <v>166</v>
      </c>
      <c r="X27" s="340"/>
      <c r="Y27" s="341" t="s">
        <v>168</v>
      </c>
      <c r="Z27" s="341"/>
      <c r="AA27" s="342" t="s">
        <v>199</v>
      </c>
      <c r="AB27" s="342"/>
      <c r="AC27" s="339" t="s">
        <v>162</v>
      </c>
      <c r="AD27" s="339"/>
      <c r="AE27" s="340" t="s">
        <v>166</v>
      </c>
      <c r="AF27" s="340"/>
      <c r="AG27" s="341" t="s">
        <v>168</v>
      </c>
      <c r="AH27" s="341"/>
      <c r="AI27" s="342" t="s">
        <v>164</v>
      </c>
      <c r="AJ27" s="342"/>
      <c r="AK27" s="339" t="s">
        <v>162</v>
      </c>
      <c r="AL27" s="339"/>
      <c r="AM27" s="340" t="s">
        <v>166</v>
      </c>
      <c r="AN27" s="340"/>
      <c r="AO27" s="341" t="s">
        <v>168</v>
      </c>
      <c r="AP27" s="341"/>
      <c r="AQ27" s="342" t="s">
        <v>199</v>
      </c>
      <c r="AR27" s="342"/>
      <c r="AS27" s="339" t="s">
        <v>162</v>
      </c>
      <c r="AT27" s="339"/>
      <c r="AU27" s="340" t="s">
        <v>166</v>
      </c>
      <c r="AV27" s="340"/>
      <c r="AW27" s="341" t="s">
        <v>168</v>
      </c>
      <c r="AX27" s="341"/>
      <c r="AY27" s="342" t="s">
        <v>164</v>
      </c>
      <c r="AZ27" s="342"/>
      <c r="BA27" s="339" t="s">
        <v>162</v>
      </c>
      <c r="BB27" s="339"/>
      <c r="BC27" s="340" t="s">
        <v>166</v>
      </c>
      <c r="BD27" s="340"/>
      <c r="BE27" s="341" t="s">
        <v>168</v>
      </c>
      <c r="BF27" s="341"/>
      <c r="BG27" s="342" t="s">
        <v>164</v>
      </c>
      <c r="BH27" s="342"/>
      <c r="BI27" s="339" t="s">
        <v>162</v>
      </c>
      <c r="BJ27" s="339"/>
      <c r="BK27" s="340" t="s">
        <v>166</v>
      </c>
      <c r="BL27" s="340"/>
      <c r="BM27" s="341" t="s">
        <v>168</v>
      </c>
      <c r="BN27" s="341"/>
      <c r="BO27" s="342" t="s">
        <v>164</v>
      </c>
      <c r="BP27" s="342"/>
      <c r="BQ27" s="339" t="s">
        <v>162</v>
      </c>
      <c r="BR27" s="339"/>
      <c r="BS27" s="340" t="s">
        <v>166</v>
      </c>
      <c r="BT27" s="340"/>
      <c r="BU27" s="341" t="s">
        <v>168</v>
      </c>
      <c r="BV27" s="341"/>
      <c r="BW27" s="342" t="s">
        <v>164</v>
      </c>
      <c r="BX27" s="342"/>
      <c r="BY27" s="3"/>
      <c r="BZ27" s="3"/>
      <c r="CA27" s="113" t="s">
        <v>174</v>
      </c>
      <c r="CC27" s="215">
        <f>COUNTA(CE28:DD28)</f>
        <v>5</v>
      </c>
      <c r="CD27" s="219">
        <f>SUM(CE28:DQ28)</f>
        <v>36</v>
      </c>
      <c r="CE27" s="28" t="s">
        <v>164</v>
      </c>
      <c r="CF27" s="28" t="s">
        <v>168</v>
      </c>
      <c r="CG27" s="28" t="s">
        <v>166</v>
      </c>
      <c r="CH27" s="28" t="s">
        <v>162</v>
      </c>
      <c r="CI27" s="28" t="s">
        <v>199</v>
      </c>
    </row>
    <row r="28" spans="3:97" ht="18" customHeight="1" thickBot="1" x14ac:dyDescent="0.3">
      <c r="C28" s="115"/>
      <c r="E28" s="339"/>
      <c r="F28" s="339"/>
      <c r="G28" s="340"/>
      <c r="H28" s="340"/>
      <c r="I28" s="341"/>
      <c r="J28" s="341"/>
      <c r="K28" s="342"/>
      <c r="L28" s="342"/>
      <c r="M28" s="339"/>
      <c r="N28" s="339"/>
      <c r="O28" s="340"/>
      <c r="P28" s="340"/>
      <c r="Q28" s="341"/>
      <c r="R28" s="341"/>
      <c r="S28" s="342"/>
      <c r="T28" s="342"/>
      <c r="U28" s="339"/>
      <c r="V28" s="339"/>
      <c r="W28" s="340"/>
      <c r="X28" s="340"/>
      <c r="Y28" s="341"/>
      <c r="Z28" s="341"/>
      <c r="AA28" s="342"/>
      <c r="AB28" s="342"/>
      <c r="AC28" s="339"/>
      <c r="AD28" s="339"/>
      <c r="AE28" s="340"/>
      <c r="AF28" s="340"/>
      <c r="AG28" s="341"/>
      <c r="AH28" s="341"/>
      <c r="AI28" s="342"/>
      <c r="AJ28" s="342"/>
      <c r="AK28" s="339"/>
      <c r="AL28" s="339"/>
      <c r="AM28" s="340"/>
      <c r="AN28" s="340"/>
      <c r="AO28" s="341"/>
      <c r="AP28" s="341"/>
      <c r="AQ28" s="342"/>
      <c r="AR28" s="342"/>
      <c r="AS28" s="339"/>
      <c r="AT28" s="339"/>
      <c r="AU28" s="340"/>
      <c r="AV28" s="340"/>
      <c r="AW28" s="341"/>
      <c r="AX28" s="341"/>
      <c r="AY28" s="342"/>
      <c r="AZ28" s="342"/>
      <c r="BA28" s="339"/>
      <c r="BB28" s="339"/>
      <c r="BC28" s="340"/>
      <c r="BD28" s="340"/>
      <c r="BE28" s="341"/>
      <c r="BF28" s="341"/>
      <c r="BG28" s="342"/>
      <c r="BH28" s="342"/>
      <c r="BI28" s="339"/>
      <c r="BJ28" s="339"/>
      <c r="BK28" s="340"/>
      <c r="BL28" s="340"/>
      <c r="BM28" s="341"/>
      <c r="BN28" s="341"/>
      <c r="BO28" s="342"/>
      <c r="BP28" s="342"/>
      <c r="BQ28" s="339"/>
      <c r="BR28" s="339"/>
      <c r="BS28" s="340"/>
      <c r="BT28" s="340"/>
      <c r="BU28" s="341"/>
      <c r="BV28" s="341"/>
      <c r="BW28" s="342"/>
      <c r="BX28" s="342"/>
      <c r="BY28" s="3"/>
      <c r="BZ28" s="3"/>
      <c r="CA28" s="115"/>
      <c r="CC28" s="216"/>
      <c r="CD28" s="220"/>
      <c r="CE28" s="29">
        <f>COUNTIF($E$27:$BX$28, CE27)</f>
        <v>6</v>
      </c>
      <c r="CF28" s="29">
        <f t="shared" ref="CF28:CI28" si="11">COUNTIF($E$27:$BX$28, CF27)</f>
        <v>9</v>
      </c>
      <c r="CG28" s="29">
        <f t="shared" si="11"/>
        <v>9</v>
      </c>
      <c r="CH28" s="29">
        <f t="shared" si="11"/>
        <v>9</v>
      </c>
      <c r="CI28" s="29">
        <f t="shared" si="11"/>
        <v>3</v>
      </c>
      <c r="CJ28" s="32"/>
      <c r="CK28" s="32"/>
      <c r="CL28" s="32"/>
      <c r="CM28" s="32"/>
      <c r="CN28" s="32"/>
      <c r="CO28" s="32"/>
    </row>
    <row r="29" spans="3:97" ht="18" customHeight="1" x14ac:dyDescent="0.25">
      <c r="C29" s="114" t="s">
        <v>88</v>
      </c>
      <c r="E29" s="352" t="s">
        <v>193</v>
      </c>
      <c r="F29" s="352"/>
      <c r="G29" s="353" t="s">
        <v>194</v>
      </c>
      <c r="H29" s="353"/>
      <c r="I29" s="348" t="s">
        <v>192</v>
      </c>
      <c r="J29" s="349"/>
      <c r="K29" s="342" t="s">
        <v>164</v>
      </c>
      <c r="L29" s="342"/>
      <c r="M29" s="352" t="s">
        <v>193</v>
      </c>
      <c r="N29" s="352"/>
      <c r="O29" s="353" t="s">
        <v>194</v>
      </c>
      <c r="P29" s="353"/>
      <c r="Q29" s="348" t="s">
        <v>192</v>
      </c>
      <c r="R29" s="349"/>
      <c r="S29" s="354" t="s">
        <v>166</v>
      </c>
      <c r="T29" s="354"/>
      <c r="U29" s="352" t="s">
        <v>193</v>
      </c>
      <c r="V29" s="352"/>
      <c r="W29" s="353" t="s">
        <v>194</v>
      </c>
      <c r="X29" s="353"/>
      <c r="Y29" s="348" t="s">
        <v>192</v>
      </c>
      <c r="Z29" s="349"/>
      <c r="AA29" s="354" t="s">
        <v>166</v>
      </c>
      <c r="AB29" s="354"/>
      <c r="AC29" s="352" t="s">
        <v>193</v>
      </c>
      <c r="AD29" s="352"/>
      <c r="AE29" s="353" t="s">
        <v>194</v>
      </c>
      <c r="AF29" s="353"/>
      <c r="AG29" s="348" t="s">
        <v>192</v>
      </c>
      <c r="AH29" s="349"/>
      <c r="AI29" s="342" t="s">
        <v>164</v>
      </c>
      <c r="AJ29" s="342"/>
      <c r="AK29" s="352" t="s">
        <v>193</v>
      </c>
      <c r="AL29" s="352"/>
      <c r="AM29" s="353" t="s">
        <v>194</v>
      </c>
      <c r="AN29" s="353"/>
      <c r="AO29" s="348" t="s">
        <v>192</v>
      </c>
      <c r="AP29" s="349"/>
      <c r="AQ29" s="342" t="s">
        <v>164</v>
      </c>
      <c r="AR29" s="342"/>
      <c r="AS29" s="352" t="s">
        <v>193</v>
      </c>
      <c r="AT29" s="352"/>
      <c r="AU29" s="353" t="s">
        <v>194</v>
      </c>
      <c r="AV29" s="353"/>
      <c r="AW29" s="348" t="s">
        <v>192</v>
      </c>
      <c r="AX29" s="349"/>
      <c r="AY29" s="364" t="s">
        <v>200</v>
      </c>
      <c r="AZ29" s="364"/>
      <c r="BA29" s="365" t="s">
        <v>201</v>
      </c>
      <c r="BB29" s="365"/>
      <c r="BC29" s="359" t="s">
        <v>202</v>
      </c>
      <c r="BD29" s="359"/>
      <c r="BE29" s="360" t="s">
        <v>203</v>
      </c>
      <c r="BF29" s="361"/>
      <c r="BG29" s="366" t="s">
        <v>168</v>
      </c>
      <c r="BH29" s="366"/>
      <c r="BI29" s="358" t="s">
        <v>204</v>
      </c>
      <c r="BJ29" s="358"/>
      <c r="BK29" s="359" t="s">
        <v>202</v>
      </c>
      <c r="BL29" s="359"/>
      <c r="BM29" s="360" t="s">
        <v>203</v>
      </c>
      <c r="BN29" s="361"/>
      <c r="BO29" s="342" t="s">
        <v>164</v>
      </c>
      <c r="BP29" s="342"/>
      <c r="BQ29" s="352" t="s">
        <v>193</v>
      </c>
      <c r="BR29" s="352"/>
      <c r="BS29" s="353" t="s">
        <v>194</v>
      </c>
      <c r="BT29" s="353"/>
      <c r="BU29" s="348" t="s">
        <v>192</v>
      </c>
      <c r="BV29" s="349"/>
      <c r="BW29" s="342" t="s">
        <v>164</v>
      </c>
      <c r="BX29" s="342"/>
      <c r="BY29" s="3"/>
      <c r="BZ29" s="3"/>
      <c r="CA29" s="114" t="s">
        <v>174</v>
      </c>
      <c r="CC29" s="215">
        <f>COUNTA(CE30:DD30)</f>
        <v>11</v>
      </c>
      <c r="CD29" s="217">
        <f>SUM(CE30:DQ30)</f>
        <v>36</v>
      </c>
      <c r="CE29" s="28" t="s">
        <v>164</v>
      </c>
      <c r="CF29" s="28" t="s">
        <v>192</v>
      </c>
      <c r="CG29" s="28" t="s">
        <v>194</v>
      </c>
      <c r="CH29" s="28" t="s">
        <v>193</v>
      </c>
      <c r="CI29" s="28" t="s">
        <v>200</v>
      </c>
      <c r="CJ29" s="28" t="s">
        <v>168</v>
      </c>
      <c r="CK29" s="28" t="s">
        <v>166</v>
      </c>
      <c r="CL29" s="28" t="s">
        <v>203</v>
      </c>
      <c r="CM29" s="28" t="s">
        <v>202</v>
      </c>
      <c r="CN29" s="28" t="s">
        <v>204</v>
      </c>
      <c r="CO29" s="28" t="s">
        <v>201</v>
      </c>
    </row>
    <row r="30" spans="3:97" ht="18" customHeight="1" thickBot="1" x14ac:dyDescent="0.3">
      <c r="C30" s="114"/>
      <c r="E30" s="352"/>
      <c r="F30" s="352"/>
      <c r="G30" s="353"/>
      <c r="H30" s="353"/>
      <c r="I30" s="350"/>
      <c r="J30" s="351"/>
      <c r="K30" s="342"/>
      <c r="L30" s="342"/>
      <c r="M30" s="352"/>
      <c r="N30" s="352"/>
      <c r="O30" s="353"/>
      <c r="P30" s="353"/>
      <c r="Q30" s="350"/>
      <c r="R30" s="351"/>
      <c r="S30" s="354"/>
      <c r="T30" s="354"/>
      <c r="U30" s="352"/>
      <c r="V30" s="352"/>
      <c r="W30" s="353"/>
      <c r="X30" s="353"/>
      <c r="Y30" s="350"/>
      <c r="Z30" s="351"/>
      <c r="AA30" s="354"/>
      <c r="AB30" s="354"/>
      <c r="AC30" s="352"/>
      <c r="AD30" s="352"/>
      <c r="AE30" s="353"/>
      <c r="AF30" s="353"/>
      <c r="AG30" s="350"/>
      <c r="AH30" s="351"/>
      <c r="AI30" s="342"/>
      <c r="AJ30" s="342"/>
      <c r="AK30" s="352"/>
      <c r="AL30" s="352"/>
      <c r="AM30" s="353"/>
      <c r="AN30" s="353"/>
      <c r="AO30" s="350"/>
      <c r="AP30" s="351"/>
      <c r="AQ30" s="342"/>
      <c r="AR30" s="342"/>
      <c r="AS30" s="352"/>
      <c r="AT30" s="352"/>
      <c r="AU30" s="353"/>
      <c r="AV30" s="353"/>
      <c r="AW30" s="350"/>
      <c r="AX30" s="351"/>
      <c r="AY30" s="364"/>
      <c r="AZ30" s="364"/>
      <c r="BA30" s="365"/>
      <c r="BB30" s="365"/>
      <c r="BC30" s="359"/>
      <c r="BD30" s="359"/>
      <c r="BE30" s="362"/>
      <c r="BF30" s="363"/>
      <c r="BG30" s="366"/>
      <c r="BH30" s="366"/>
      <c r="BI30" s="358"/>
      <c r="BJ30" s="358"/>
      <c r="BK30" s="359"/>
      <c r="BL30" s="359"/>
      <c r="BM30" s="362"/>
      <c r="BN30" s="363"/>
      <c r="BO30" s="342"/>
      <c r="BP30" s="342"/>
      <c r="BQ30" s="352"/>
      <c r="BR30" s="352"/>
      <c r="BS30" s="353"/>
      <c r="BT30" s="353"/>
      <c r="BU30" s="350"/>
      <c r="BV30" s="351"/>
      <c r="BW30" s="342"/>
      <c r="BX30" s="342"/>
      <c r="BY30" s="3"/>
      <c r="BZ30" s="3"/>
      <c r="CA30" s="114"/>
      <c r="CC30" s="216"/>
      <c r="CD30" s="218"/>
      <c r="CE30" s="29">
        <f>COUNTIF($E$29:$BX$30, CE29)</f>
        <v>5</v>
      </c>
      <c r="CF30" s="29">
        <f t="shared" ref="CF30:CO30" si="12">COUNTIF($E$29:$BX$30, CF29)</f>
        <v>7</v>
      </c>
      <c r="CG30" s="29">
        <f t="shared" si="12"/>
        <v>7</v>
      </c>
      <c r="CH30" s="29">
        <f t="shared" si="12"/>
        <v>7</v>
      </c>
      <c r="CI30" s="29">
        <f t="shared" si="12"/>
        <v>1</v>
      </c>
      <c r="CJ30" s="29">
        <f t="shared" si="12"/>
        <v>1</v>
      </c>
      <c r="CK30" s="29">
        <f t="shared" si="12"/>
        <v>2</v>
      </c>
      <c r="CL30" s="29">
        <f t="shared" si="12"/>
        <v>2</v>
      </c>
      <c r="CM30" s="29">
        <f t="shared" si="12"/>
        <v>2</v>
      </c>
      <c r="CN30" s="29">
        <f t="shared" si="12"/>
        <v>1</v>
      </c>
      <c r="CO30" s="29">
        <f t="shared" si="12"/>
        <v>1</v>
      </c>
    </row>
    <row r="31" spans="3:97" ht="18" customHeight="1" thickTop="1" thickBot="1" x14ac:dyDescent="0.3">
      <c r="C31" s="113" t="s">
        <v>91</v>
      </c>
      <c r="E31" s="337" t="s">
        <v>192</v>
      </c>
      <c r="F31" s="337"/>
      <c r="G31" s="160" t="s">
        <v>93</v>
      </c>
      <c r="H31" s="161"/>
      <c r="I31" s="329" t="s">
        <v>164</v>
      </c>
      <c r="J31" s="329"/>
      <c r="K31" s="160" t="s">
        <v>94</v>
      </c>
      <c r="L31" s="161"/>
      <c r="M31" s="337" t="s">
        <v>192</v>
      </c>
      <c r="N31" s="337"/>
      <c r="O31" s="160" t="s">
        <v>95</v>
      </c>
      <c r="P31" s="161"/>
      <c r="Q31" s="329" t="s">
        <v>164</v>
      </c>
      <c r="R31" s="329"/>
      <c r="S31" s="160" t="s">
        <v>96</v>
      </c>
      <c r="T31" s="161"/>
      <c r="U31" s="337" t="s">
        <v>192</v>
      </c>
      <c r="V31" s="337"/>
      <c r="W31" s="160" t="s">
        <v>97</v>
      </c>
      <c r="X31" s="161"/>
      <c r="Y31" s="329" t="s">
        <v>164</v>
      </c>
      <c r="Z31" s="329"/>
      <c r="AA31" s="160" t="s">
        <v>98</v>
      </c>
      <c r="AB31" s="161"/>
      <c r="AC31" s="337" t="s">
        <v>192</v>
      </c>
      <c r="AD31" s="337"/>
      <c r="AE31" s="160" t="s">
        <v>99</v>
      </c>
      <c r="AF31" s="161"/>
      <c r="AG31" s="329" t="s">
        <v>164</v>
      </c>
      <c r="AH31" s="329"/>
      <c r="AI31" s="160" t="s">
        <v>100</v>
      </c>
      <c r="AJ31" s="161"/>
      <c r="AK31" s="337" t="s">
        <v>192</v>
      </c>
      <c r="AL31" s="337"/>
      <c r="AM31" s="160" t="s">
        <v>101</v>
      </c>
      <c r="AN31" s="161"/>
      <c r="AO31" s="329" t="s">
        <v>164</v>
      </c>
      <c r="AP31" s="329"/>
      <c r="AQ31" s="160" t="s">
        <v>102</v>
      </c>
      <c r="AR31" s="161"/>
      <c r="AS31" s="337" t="s">
        <v>192</v>
      </c>
      <c r="AT31" s="337"/>
      <c r="AU31" s="160" t="s">
        <v>103</v>
      </c>
      <c r="AV31" s="161"/>
      <c r="AW31" s="376" t="s">
        <v>205</v>
      </c>
      <c r="AX31" s="376"/>
      <c r="AY31" s="378" t="s">
        <v>206</v>
      </c>
      <c r="AZ31" s="378"/>
      <c r="BA31" s="344" t="s">
        <v>207</v>
      </c>
      <c r="BB31" s="344"/>
      <c r="BC31" s="379" t="s">
        <v>208</v>
      </c>
      <c r="BD31" s="379"/>
      <c r="BE31" s="380" t="s">
        <v>209</v>
      </c>
      <c r="BF31" s="380"/>
      <c r="BG31" s="383" t="s">
        <v>210</v>
      </c>
      <c r="BH31" s="384"/>
      <c r="BI31" s="368" t="s">
        <v>211</v>
      </c>
      <c r="BJ31" s="369"/>
      <c r="BK31" s="372" t="s">
        <v>212</v>
      </c>
      <c r="BL31" s="373"/>
      <c r="BM31" s="374" t="s">
        <v>213</v>
      </c>
      <c r="BN31" s="374"/>
      <c r="BO31" s="160" t="s">
        <v>111</v>
      </c>
      <c r="BP31" s="161"/>
      <c r="BQ31" s="337" t="s">
        <v>192</v>
      </c>
      <c r="BR31" s="337"/>
      <c r="BS31" s="160" t="s">
        <v>112</v>
      </c>
      <c r="BT31" s="161"/>
      <c r="BU31" s="329" t="s">
        <v>164</v>
      </c>
      <c r="BV31" s="329"/>
      <c r="BW31" s="160" t="s">
        <v>113</v>
      </c>
      <c r="BX31" s="161"/>
      <c r="BY31" s="3"/>
      <c r="BZ31" s="3"/>
      <c r="CA31" s="113" t="s">
        <v>186</v>
      </c>
      <c r="CC31" s="215">
        <f>COUNTA(CE32:DD32)</f>
        <v>11</v>
      </c>
      <c r="CD31" s="219">
        <f>SUM(CE32:DQ32)</f>
        <v>22</v>
      </c>
      <c r="CE31" s="28" t="s">
        <v>164</v>
      </c>
      <c r="CF31" s="28" t="s">
        <v>192</v>
      </c>
      <c r="CG31" s="28" t="s">
        <v>205</v>
      </c>
      <c r="CH31" s="28" t="s">
        <v>206</v>
      </c>
      <c r="CI31" s="28" t="s">
        <v>207</v>
      </c>
      <c r="CJ31" s="28" t="s">
        <v>208</v>
      </c>
      <c r="CK31" s="28" t="s">
        <v>209</v>
      </c>
      <c r="CL31" s="28" t="s">
        <v>210</v>
      </c>
      <c r="CM31" s="28" t="s">
        <v>211</v>
      </c>
      <c r="CN31" s="28" t="s">
        <v>212</v>
      </c>
      <c r="CO31" s="28" t="s">
        <v>213</v>
      </c>
    </row>
    <row r="32" spans="3:97" ht="18" customHeight="1" thickBot="1" x14ac:dyDescent="0.3">
      <c r="C32" s="115"/>
      <c r="E32" s="337"/>
      <c r="F32" s="337"/>
      <c r="G32" s="162"/>
      <c r="H32" s="163"/>
      <c r="I32" s="329"/>
      <c r="J32" s="329"/>
      <c r="K32" s="162"/>
      <c r="L32" s="163"/>
      <c r="M32" s="337"/>
      <c r="N32" s="337"/>
      <c r="O32" s="162"/>
      <c r="P32" s="163"/>
      <c r="Q32" s="329"/>
      <c r="R32" s="329"/>
      <c r="S32" s="162"/>
      <c r="T32" s="163"/>
      <c r="U32" s="337"/>
      <c r="V32" s="337"/>
      <c r="W32" s="162"/>
      <c r="X32" s="163"/>
      <c r="Y32" s="329"/>
      <c r="Z32" s="329"/>
      <c r="AA32" s="162"/>
      <c r="AB32" s="163"/>
      <c r="AC32" s="337"/>
      <c r="AD32" s="337"/>
      <c r="AE32" s="162"/>
      <c r="AF32" s="163"/>
      <c r="AG32" s="329"/>
      <c r="AH32" s="329"/>
      <c r="AI32" s="162"/>
      <c r="AJ32" s="163"/>
      <c r="AK32" s="337"/>
      <c r="AL32" s="337"/>
      <c r="AM32" s="162"/>
      <c r="AN32" s="163"/>
      <c r="AO32" s="329"/>
      <c r="AP32" s="329"/>
      <c r="AQ32" s="162"/>
      <c r="AR32" s="163"/>
      <c r="AS32" s="337"/>
      <c r="AT32" s="337"/>
      <c r="AU32" s="162"/>
      <c r="AV32" s="163"/>
      <c r="AW32" s="377"/>
      <c r="AX32" s="377"/>
      <c r="AY32" s="367"/>
      <c r="AZ32" s="367"/>
      <c r="BA32" s="344"/>
      <c r="BB32" s="344"/>
      <c r="BC32" s="379"/>
      <c r="BD32" s="379"/>
      <c r="BE32" s="381"/>
      <c r="BF32" s="382"/>
      <c r="BG32" s="385"/>
      <c r="BH32" s="386"/>
      <c r="BI32" s="370"/>
      <c r="BJ32" s="371"/>
      <c r="BK32" s="23"/>
      <c r="BL32" s="22"/>
      <c r="BM32" s="375"/>
      <c r="BN32" s="374"/>
      <c r="BO32" s="162"/>
      <c r="BP32" s="163"/>
      <c r="BQ32" s="337"/>
      <c r="BR32" s="337"/>
      <c r="BS32" s="162"/>
      <c r="BT32" s="163"/>
      <c r="BU32" s="329"/>
      <c r="BV32" s="329"/>
      <c r="BW32" s="162"/>
      <c r="BX32" s="163"/>
      <c r="BY32" s="3"/>
      <c r="BZ32" s="3"/>
      <c r="CA32" s="115"/>
      <c r="CC32" s="216"/>
      <c r="CD32" s="220"/>
      <c r="CE32" s="29">
        <f>COUNTIF($E$31:$BX$32, CE31)</f>
        <v>6</v>
      </c>
      <c r="CF32" s="29">
        <f t="shared" ref="CF32:CO32" si="13">COUNTIF($E$31:$BX$32, CF31)</f>
        <v>7</v>
      </c>
      <c r="CG32" s="29">
        <f t="shared" si="13"/>
        <v>1</v>
      </c>
      <c r="CH32" s="29">
        <f t="shared" si="13"/>
        <v>1</v>
      </c>
      <c r="CI32" s="29">
        <f t="shared" si="13"/>
        <v>1</v>
      </c>
      <c r="CJ32" s="29">
        <f t="shared" si="13"/>
        <v>1</v>
      </c>
      <c r="CK32" s="29">
        <f t="shared" si="13"/>
        <v>1</v>
      </c>
      <c r="CL32" s="29">
        <f t="shared" si="13"/>
        <v>1</v>
      </c>
      <c r="CM32" s="29">
        <f t="shared" si="13"/>
        <v>1</v>
      </c>
      <c r="CN32" s="29">
        <f t="shared" si="13"/>
        <v>1</v>
      </c>
      <c r="CO32" s="29">
        <f t="shared" si="13"/>
        <v>1</v>
      </c>
      <c r="CP32" s="29"/>
      <c r="CQ32" s="29"/>
      <c r="CR32" s="29"/>
      <c r="CS32" s="32"/>
    </row>
    <row r="33" spans="3:101" ht="18" customHeight="1" thickBot="1" x14ac:dyDescent="0.3">
      <c r="C33" s="114" t="s">
        <v>115</v>
      </c>
      <c r="E33" s="337" t="s">
        <v>214</v>
      </c>
      <c r="F33" s="337"/>
      <c r="G33" s="162"/>
      <c r="H33" s="163"/>
      <c r="I33" s="324" t="s">
        <v>215</v>
      </c>
      <c r="J33" s="324"/>
      <c r="K33" s="162"/>
      <c r="L33" s="163"/>
      <c r="M33" s="337" t="s">
        <v>214</v>
      </c>
      <c r="N33" s="337"/>
      <c r="O33" s="162"/>
      <c r="P33" s="163"/>
      <c r="Q33" s="213" t="s">
        <v>164</v>
      </c>
      <c r="R33" s="213"/>
      <c r="S33" s="162"/>
      <c r="T33" s="163"/>
      <c r="U33" s="367" t="s">
        <v>192</v>
      </c>
      <c r="V33" s="367"/>
      <c r="W33" s="162"/>
      <c r="X33" s="163"/>
      <c r="Y33" s="213" t="s">
        <v>164</v>
      </c>
      <c r="Z33" s="213"/>
      <c r="AA33" s="162"/>
      <c r="AB33" s="163"/>
      <c r="AC33" s="367" t="s">
        <v>192</v>
      </c>
      <c r="AD33" s="367"/>
      <c r="AE33" s="162"/>
      <c r="AF33" s="163"/>
      <c r="AG33" s="341" t="s">
        <v>168</v>
      </c>
      <c r="AH33" s="341"/>
      <c r="AI33" s="162"/>
      <c r="AJ33" s="163"/>
      <c r="AK33" s="357" t="s">
        <v>203</v>
      </c>
      <c r="AL33" s="357"/>
      <c r="AM33" s="162"/>
      <c r="AN33" s="163"/>
      <c r="AO33" s="341" t="s">
        <v>168</v>
      </c>
      <c r="AP33" s="341"/>
      <c r="AQ33" s="162"/>
      <c r="AR33" s="163"/>
      <c r="AS33" s="357" t="s">
        <v>203</v>
      </c>
      <c r="AT33" s="357"/>
      <c r="AU33" s="162"/>
      <c r="AV33" s="163"/>
      <c r="AW33" s="339" t="s">
        <v>166</v>
      </c>
      <c r="AX33" s="339"/>
      <c r="AY33" s="296" t="s">
        <v>206</v>
      </c>
      <c r="AZ33" s="297"/>
      <c r="BA33" s="340" t="s">
        <v>216</v>
      </c>
      <c r="BB33" s="340"/>
      <c r="BC33" s="401" t="s">
        <v>208</v>
      </c>
      <c r="BD33" s="401"/>
      <c r="BE33" s="397"/>
      <c r="BF33" s="402" t="s">
        <v>209</v>
      </c>
      <c r="BG33" s="395" t="s">
        <v>217</v>
      </c>
      <c r="BH33" s="396"/>
      <c r="BI33" s="397"/>
      <c r="BJ33" s="399" t="s">
        <v>218</v>
      </c>
      <c r="BK33" s="24"/>
      <c r="BL33" s="25"/>
      <c r="BM33" s="397"/>
      <c r="BN33" s="355" t="s">
        <v>219</v>
      </c>
      <c r="BO33" s="162"/>
      <c r="BP33" s="163"/>
      <c r="BQ33" s="357" t="s">
        <v>203</v>
      </c>
      <c r="BR33" s="357"/>
      <c r="BS33" s="162"/>
      <c r="BT33" s="163"/>
      <c r="BU33" s="341" t="s">
        <v>168</v>
      </c>
      <c r="BV33" s="341"/>
      <c r="BW33" s="162"/>
      <c r="BX33" s="163"/>
      <c r="BY33" s="3"/>
      <c r="BZ33" s="3"/>
      <c r="CA33" s="114" t="s">
        <v>174</v>
      </c>
      <c r="CC33" s="215">
        <f>COUNTA(CE34:DD34)</f>
        <v>15</v>
      </c>
      <c r="CD33" s="217">
        <f>SUM(CE34:DQ34)</f>
        <v>22</v>
      </c>
      <c r="CE33" s="28" t="s">
        <v>164</v>
      </c>
      <c r="CF33" s="28" t="s">
        <v>168</v>
      </c>
      <c r="CG33" s="28" t="s">
        <v>166</v>
      </c>
      <c r="CH33" s="28" t="s">
        <v>192</v>
      </c>
      <c r="CI33" s="28" t="s">
        <v>203</v>
      </c>
      <c r="CJ33" s="28" t="s">
        <v>214</v>
      </c>
      <c r="CK33" s="28" t="s">
        <v>215</v>
      </c>
      <c r="CL33" s="28" t="s">
        <v>206</v>
      </c>
      <c r="CM33" s="28" t="s">
        <v>216</v>
      </c>
      <c r="CN33" s="28" t="s">
        <v>208</v>
      </c>
      <c r="CO33" s="28" t="s">
        <v>208</v>
      </c>
      <c r="CP33" s="28" t="s">
        <v>209</v>
      </c>
      <c r="CQ33" s="28" t="s">
        <v>219</v>
      </c>
      <c r="CR33" s="28" t="s">
        <v>218</v>
      </c>
      <c r="CS33" s="28" t="s">
        <v>212</v>
      </c>
    </row>
    <row r="34" spans="3:101" ht="18" customHeight="1" thickBot="1" x14ac:dyDescent="0.3">
      <c r="C34" s="114"/>
      <c r="E34" s="337"/>
      <c r="F34" s="337"/>
      <c r="G34" s="164"/>
      <c r="H34" s="165"/>
      <c r="I34" s="326"/>
      <c r="J34" s="326"/>
      <c r="K34" s="164"/>
      <c r="L34" s="165"/>
      <c r="M34" s="337"/>
      <c r="N34" s="337"/>
      <c r="O34" s="164"/>
      <c r="P34" s="165"/>
      <c r="Q34" s="213"/>
      <c r="R34" s="213"/>
      <c r="S34" s="164"/>
      <c r="T34" s="165"/>
      <c r="U34" s="367"/>
      <c r="V34" s="367"/>
      <c r="W34" s="164"/>
      <c r="X34" s="165"/>
      <c r="Y34" s="213"/>
      <c r="Z34" s="213"/>
      <c r="AA34" s="164"/>
      <c r="AB34" s="165"/>
      <c r="AC34" s="367"/>
      <c r="AD34" s="367"/>
      <c r="AE34" s="164"/>
      <c r="AF34" s="165"/>
      <c r="AG34" s="341"/>
      <c r="AH34" s="341"/>
      <c r="AI34" s="164"/>
      <c r="AJ34" s="165"/>
      <c r="AK34" s="357"/>
      <c r="AL34" s="357"/>
      <c r="AM34" s="164"/>
      <c r="AN34" s="165"/>
      <c r="AO34" s="341"/>
      <c r="AP34" s="341"/>
      <c r="AQ34" s="164"/>
      <c r="AR34" s="165"/>
      <c r="AS34" s="357"/>
      <c r="AT34" s="357"/>
      <c r="AU34" s="164"/>
      <c r="AV34" s="165"/>
      <c r="AW34" s="339"/>
      <c r="AX34" s="339"/>
      <c r="AY34" s="299"/>
      <c r="AZ34" s="300"/>
      <c r="BA34" s="340"/>
      <c r="BB34" s="340"/>
      <c r="BC34" s="401"/>
      <c r="BD34" s="401"/>
      <c r="BE34" s="398"/>
      <c r="BF34" s="403"/>
      <c r="BG34" s="395"/>
      <c r="BH34" s="396"/>
      <c r="BI34" s="398"/>
      <c r="BJ34" s="400"/>
      <c r="BK34" s="387" t="s">
        <v>212</v>
      </c>
      <c r="BL34" s="388"/>
      <c r="BM34" s="398"/>
      <c r="BN34" s="356"/>
      <c r="BO34" s="164"/>
      <c r="BP34" s="165"/>
      <c r="BQ34" s="357"/>
      <c r="BR34" s="357"/>
      <c r="BS34" s="164"/>
      <c r="BT34" s="165"/>
      <c r="BU34" s="341"/>
      <c r="BV34" s="341"/>
      <c r="BW34" s="164"/>
      <c r="BX34" s="165"/>
      <c r="BY34" s="3"/>
      <c r="BZ34" s="3"/>
      <c r="CA34" s="114"/>
      <c r="CC34" s="216"/>
      <c r="CD34" s="218"/>
      <c r="CE34" s="29">
        <f>COUNTIF($E$33:$BX$34, CE33)</f>
        <v>2</v>
      </c>
      <c r="CF34" s="29">
        <f t="shared" ref="CF34:CS34" si="14">COUNTIF($E$33:$BX$34, CF33)</f>
        <v>3</v>
      </c>
      <c r="CG34" s="29">
        <f t="shared" si="14"/>
        <v>1</v>
      </c>
      <c r="CH34" s="29">
        <f t="shared" si="14"/>
        <v>2</v>
      </c>
      <c r="CI34" s="29">
        <f t="shared" si="14"/>
        <v>3</v>
      </c>
      <c r="CJ34" s="29">
        <f t="shared" si="14"/>
        <v>2</v>
      </c>
      <c r="CK34" s="29">
        <f t="shared" si="14"/>
        <v>1</v>
      </c>
      <c r="CL34" s="29">
        <f t="shared" si="14"/>
        <v>1</v>
      </c>
      <c r="CM34" s="29">
        <f t="shared" si="14"/>
        <v>1</v>
      </c>
      <c r="CN34" s="29">
        <f t="shared" si="14"/>
        <v>1</v>
      </c>
      <c r="CO34" s="29">
        <f t="shared" si="14"/>
        <v>1</v>
      </c>
      <c r="CP34" s="29">
        <f t="shared" si="14"/>
        <v>1</v>
      </c>
      <c r="CQ34" s="29">
        <f t="shared" si="14"/>
        <v>1</v>
      </c>
      <c r="CR34" s="29">
        <f t="shared" si="14"/>
        <v>1</v>
      </c>
      <c r="CS34" s="29">
        <f t="shared" si="14"/>
        <v>1</v>
      </c>
    </row>
    <row r="35" spans="3:101" ht="18" customHeight="1" thickTop="1" x14ac:dyDescent="0.25">
      <c r="C35" s="113" t="s">
        <v>128</v>
      </c>
      <c r="E35" s="389" t="s">
        <v>215</v>
      </c>
      <c r="F35" s="390"/>
      <c r="G35" s="278" t="s">
        <v>194</v>
      </c>
      <c r="H35" s="279"/>
      <c r="I35" s="393" t="s">
        <v>214</v>
      </c>
      <c r="J35" s="393"/>
      <c r="K35" s="394" t="s">
        <v>165</v>
      </c>
      <c r="L35" s="394"/>
      <c r="M35" s="389" t="s">
        <v>215</v>
      </c>
      <c r="N35" s="390"/>
      <c r="O35" s="278" t="s">
        <v>194</v>
      </c>
      <c r="P35" s="279"/>
      <c r="Q35" s="367" t="s">
        <v>203</v>
      </c>
      <c r="R35" s="367"/>
      <c r="S35" s="213" t="s">
        <v>168</v>
      </c>
      <c r="T35" s="213"/>
      <c r="U35" s="290" t="s">
        <v>204</v>
      </c>
      <c r="V35" s="291"/>
      <c r="W35" s="278" t="s">
        <v>194</v>
      </c>
      <c r="X35" s="279"/>
      <c r="Y35" s="367" t="s">
        <v>203</v>
      </c>
      <c r="Z35" s="367"/>
      <c r="AA35" s="213" t="s">
        <v>168</v>
      </c>
      <c r="AB35" s="213"/>
      <c r="AC35" s="290" t="s">
        <v>204</v>
      </c>
      <c r="AD35" s="291"/>
      <c r="AE35" s="278" t="s">
        <v>194</v>
      </c>
      <c r="AF35" s="279"/>
      <c r="AG35" s="367" t="s">
        <v>192</v>
      </c>
      <c r="AH35" s="367"/>
      <c r="AI35" s="394" t="s">
        <v>178</v>
      </c>
      <c r="AJ35" s="394"/>
      <c r="AK35" s="290" t="s">
        <v>193</v>
      </c>
      <c r="AL35" s="291"/>
      <c r="AM35" s="278" t="s">
        <v>194</v>
      </c>
      <c r="AN35" s="279"/>
      <c r="AO35" s="367" t="s">
        <v>192</v>
      </c>
      <c r="AP35" s="367"/>
      <c r="AQ35" s="394" t="s">
        <v>165</v>
      </c>
      <c r="AR35" s="394"/>
      <c r="AS35" s="290" t="s">
        <v>193</v>
      </c>
      <c r="AT35" s="291"/>
      <c r="AU35" s="278" t="s">
        <v>194</v>
      </c>
      <c r="AV35" s="279"/>
      <c r="AW35" s="357" t="s">
        <v>220</v>
      </c>
      <c r="AX35" s="357"/>
      <c r="AY35" s="410" t="s">
        <v>200</v>
      </c>
      <c r="AZ35" s="410"/>
      <c r="BA35" s="411" t="s">
        <v>201</v>
      </c>
      <c r="BB35" s="412"/>
      <c r="BC35" s="406" t="s">
        <v>202</v>
      </c>
      <c r="BD35" s="407"/>
      <c r="BE35" s="345" t="s">
        <v>206</v>
      </c>
      <c r="BF35" s="345"/>
      <c r="BG35" s="405" t="s">
        <v>166</v>
      </c>
      <c r="BH35" s="405"/>
      <c r="BI35" s="404" t="s">
        <v>221</v>
      </c>
      <c r="BJ35" s="405"/>
      <c r="BK35" s="406" t="s">
        <v>202</v>
      </c>
      <c r="BL35" s="407"/>
      <c r="BM35" s="345" t="s">
        <v>206</v>
      </c>
      <c r="BN35" s="345"/>
      <c r="BO35" s="394" t="s">
        <v>169</v>
      </c>
      <c r="BP35" s="394"/>
      <c r="BQ35" s="290" t="s">
        <v>193</v>
      </c>
      <c r="BR35" s="291"/>
      <c r="BS35" s="278" t="s">
        <v>194</v>
      </c>
      <c r="BT35" s="279"/>
      <c r="BU35" s="367" t="s">
        <v>192</v>
      </c>
      <c r="BV35" s="367"/>
      <c r="BW35" s="394" t="s">
        <v>164</v>
      </c>
      <c r="BX35" s="394"/>
      <c r="BY35" s="3"/>
      <c r="BZ35" s="3"/>
      <c r="CA35" s="113" t="s">
        <v>174</v>
      </c>
      <c r="CC35" s="215">
        <f>COUNTA(CE36:DD36)</f>
        <v>19</v>
      </c>
      <c r="CD35" s="219">
        <f>SUM(CE36:DQ36)</f>
        <v>36</v>
      </c>
      <c r="CE35" s="28" t="s">
        <v>164</v>
      </c>
      <c r="CF35" s="27" t="s">
        <v>200</v>
      </c>
      <c r="CG35" s="27" t="s">
        <v>168</v>
      </c>
      <c r="CH35" s="28" t="s">
        <v>166</v>
      </c>
      <c r="CI35" s="28" t="s">
        <v>192</v>
      </c>
      <c r="CJ35" s="28" t="s">
        <v>203</v>
      </c>
      <c r="CK35" s="27" t="s">
        <v>220</v>
      </c>
      <c r="CL35" s="28" t="s">
        <v>194</v>
      </c>
      <c r="CM35" s="28" t="s">
        <v>202</v>
      </c>
      <c r="CN35" s="28" t="s">
        <v>193</v>
      </c>
      <c r="CO35" s="28" t="s">
        <v>204</v>
      </c>
      <c r="CP35" s="28" t="s">
        <v>201</v>
      </c>
      <c r="CQ35" s="28" t="s">
        <v>215</v>
      </c>
      <c r="CR35" s="28" t="s">
        <v>214</v>
      </c>
      <c r="CS35" s="28" t="s">
        <v>206</v>
      </c>
      <c r="CT35" s="35" t="s">
        <v>221</v>
      </c>
      <c r="CU35" s="35" t="s">
        <v>165</v>
      </c>
      <c r="CV35" s="35" t="s">
        <v>169</v>
      </c>
      <c r="CW35" s="35" t="s">
        <v>178</v>
      </c>
    </row>
    <row r="36" spans="3:101" ht="18" customHeight="1" thickBot="1" x14ac:dyDescent="0.3">
      <c r="C36" s="115"/>
      <c r="E36" s="391"/>
      <c r="F36" s="392"/>
      <c r="G36" s="281"/>
      <c r="H36" s="282"/>
      <c r="I36" s="393"/>
      <c r="J36" s="393"/>
      <c r="K36" s="394"/>
      <c r="L36" s="394"/>
      <c r="M36" s="391"/>
      <c r="N36" s="392"/>
      <c r="O36" s="281"/>
      <c r="P36" s="282"/>
      <c r="Q36" s="367"/>
      <c r="R36" s="367"/>
      <c r="S36" s="213"/>
      <c r="T36" s="213"/>
      <c r="U36" s="293"/>
      <c r="V36" s="294"/>
      <c r="W36" s="281"/>
      <c r="X36" s="282"/>
      <c r="Y36" s="367"/>
      <c r="Z36" s="367"/>
      <c r="AA36" s="213"/>
      <c r="AB36" s="213"/>
      <c r="AC36" s="293"/>
      <c r="AD36" s="294"/>
      <c r="AE36" s="281"/>
      <c r="AF36" s="282"/>
      <c r="AG36" s="367"/>
      <c r="AH36" s="367"/>
      <c r="AI36" s="394"/>
      <c r="AJ36" s="394"/>
      <c r="AK36" s="293"/>
      <c r="AL36" s="294"/>
      <c r="AM36" s="281"/>
      <c r="AN36" s="282"/>
      <c r="AO36" s="367"/>
      <c r="AP36" s="367"/>
      <c r="AQ36" s="394"/>
      <c r="AR36" s="394"/>
      <c r="AS36" s="293"/>
      <c r="AT36" s="294"/>
      <c r="AU36" s="281"/>
      <c r="AV36" s="282"/>
      <c r="AW36" s="357"/>
      <c r="AX36" s="357"/>
      <c r="AY36" s="410"/>
      <c r="AZ36" s="410"/>
      <c r="BA36" s="413"/>
      <c r="BB36" s="414"/>
      <c r="BC36" s="408"/>
      <c r="BD36" s="409"/>
      <c r="BE36" s="345"/>
      <c r="BF36" s="345"/>
      <c r="BG36" s="405"/>
      <c r="BH36" s="405"/>
      <c r="BI36" s="405"/>
      <c r="BJ36" s="405"/>
      <c r="BK36" s="408"/>
      <c r="BL36" s="409"/>
      <c r="BM36" s="345"/>
      <c r="BN36" s="345"/>
      <c r="BO36" s="394"/>
      <c r="BP36" s="394"/>
      <c r="BQ36" s="293"/>
      <c r="BR36" s="294"/>
      <c r="BS36" s="281"/>
      <c r="BT36" s="282"/>
      <c r="BU36" s="367"/>
      <c r="BV36" s="367"/>
      <c r="BW36" s="394"/>
      <c r="BX36" s="394"/>
      <c r="BY36" s="3"/>
      <c r="BZ36" s="3"/>
      <c r="CA36" s="115"/>
      <c r="CC36" s="216"/>
      <c r="CD36" s="220"/>
      <c r="CE36" s="29">
        <f>COUNTIF($E$35:$BX$36, CE35)</f>
        <v>1</v>
      </c>
      <c r="CF36" s="29">
        <f t="shared" ref="CF36:CW36" si="15">COUNTIF($E$35:$BX$36, CF35)</f>
        <v>1</v>
      </c>
      <c r="CG36" s="29">
        <f t="shared" si="15"/>
        <v>2</v>
      </c>
      <c r="CH36" s="29">
        <f t="shared" si="15"/>
        <v>1</v>
      </c>
      <c r="CI36" s="29">
        <f t="shared" si="15"/>
        <v>3</v>
      </c>
      <c r="CJ36" s="29">
        <f t="shared" si="15"/>
        <v>2</v>
      </c>
      <c r="CK36" s="29">
        <f t="shared" si="15"/>
        <v>1</v>
      </c>
      <c r="CL36" s="29">
        <f t="shared" si="15"/>
        <v>7</v>
      </c>
      <c r="CM36" s="29">
        <f t="shared" si="15"/>
        <v>2</v>
      </c>
      <c r="CN36" s="29">
        <f t="shared" si="15"/>
        <v>3</v>
      </c>
      <c r="CO36" s="29">
        <f t="shared" si="15"/>
        <v>2</v>
      </c>
      <c r="CP36" s="29">
        <f t="shared" si="15"/>
        <v>1</v>
      </c>
      <c r="CQ36" s="29">
        <f t="shared" si="15"/>
        <v>2</v>
      </c>
      <c r="CR36" s="29">
        <f t="shared" si="15"/>
        <v>1</v>
      </c>
      <c r="CS36" s="29">
        <f t="shared" si="15"/>
        <v>2</v>
      </c>
      <c r="CT36" s="29">
        <f t="shared" si="15"/>
        <v>1</v>
      </c>
      <c r="CU36" s="29">
        <f t="shared" si="15"/>
        <v>2</v>
      </c>
      <c r="CV36" s="29">
        <f t="shared" si="15"/>
        <v>1</v>
      </c>
      <c r="CW36" s="29">
        <f t="shared" si="15"/>
        <v>1</v>
      </c>
    </row>
    <row r="37" spans="3:101" ht="18" customHeight="1" x14ac:dyDescent="0.25">
      <c r="C37" s="114" t="s">
        <v>135</v>
      </c>
      <c r="E37" s="382" t="s">
        <v>195</v>
      </c>
      <c r="F37" s="382"/>
      <c r="G37" s="382" t="s">
        <v>195</v>
      </c>
      <c r="H37" s="382"/>
      <c r="I37" s="326" t="s">
        <v>192</v>
      </c>
      <c r="J37" s="326"/>
      <c r="K37" s="329" t="s">
        <v>165</v>
      </c>
      <c r="L37" s="329"/>
      <c r="M37" s="326" t="s">
        <v>192</v>
      </c>
      <c r="N37" s="326"/>
      <c r="O37" s="326" t="s">
        <v>192</v>
      </c>
      <c r="P37" s="326"/>
      <c r="Q37" s="326" t="s">
        <v>192</v>
      </c>
      <c r="R37" s="326"/>
      <c r="S37" s="329" t="s">
        <v>222</v>
      </c>
      <c r="T37" s="329"/>
      <c r="U37" s="326" t="s">
        <v>192</v>
      </c>
      <c r="V37" s="326"/>
      <c r="W37" s="326" t="s">
        <v>192</v>
      </c>
      <c r="X37" s="326"/>
      <c r="Y37" s="326" t="s">
        <v>192</v>
      </c>
      <c r="Z37" s="326"/>
      <c r="AA37" s="329" t="s">
        <v>222</v>
      </c>
      <c r="AB37" s="329"/>
      <c r="AC37" s="382" t="s">
        <v>195</v>
      </c>
      <c r="AD37" s="382"/>
      <c r="AE37" s="382" t="s">
        <v>195</v>
      </c>
      <c r="AF37" s="382"/>
      <c r="AG37" s="422" t="s">
        <v>192</v>
      </c>
      <c r="AH37" s="423"/>
      <c r="AI37" s="425" t="s">
        <v>185</v>
      </c>
      <c r="AJ37" s="426"/>
      <c r="AK37" s="422" t="s">
        <v>192</v>
      </c>
      <c r="AL37" s="423"/>
      <c r="AM37" s="422" t="s">
        <v>192</v>
      </c>
      <c r="AN37" s="423"/>
      <c r="AO37" s="422" t="s">
        <v>192</v>
      </c>
      <c r="AP37" s="423"/>
      <c r="AQ37" s="425" t="s">
        <v>178</v>
      </c>
      <c r="AR37" s="426"/>
      <c r="AS37" s="422" t="s">
        <v>192</v>
      </c>
      <c r="AT37" s="423"/>
      <c r="AU37" s="326" t="s">
        <v>192</v>
      </c>
      <c r="AV37" s="326"/>
      <c r="AW37" s="345" t="s">
        <v>193</v>
      </c>
      <c r="AX37" s="345"/>
      <c r="AY37" s="421" t="s">
        <v>194</v>
      </c>
      <c r="AZ37" s="421"/>
      <c r="BA37" s="345" t="s">
        <v>193</v>
      </c>
      <c r="BB37" s="345"/>
      <c r="BC37" s="345" t="s">
        <v>193</v>
      </c>
      <c r="BD37" s="345"/>
      <c r="BE37" s="345" t="s">
        <v>193</v>
      </c>
      <c r="BF37" s="345"/>
      <c r="BG37" s="421" t="s">
        <v>194</v>
      </c>
      <c r="BH37" s="421"/>
      <c r="BI37" s="345" t="s">
        <v>193</v>
      </c>
      <c r="BJ37" s="345"/>
      <c r="BK37" s="345" t="s">
        <v>193</v>
      </c>
      <c r="BL37" s="345"/>
      <c r="BM37" s="345" t="s">
        <v>193</v>
      </c>
      <c r="BN37" s="345"/>
      <c r="BO37" s="329" t="s">
        <v>169</v>
      </c>
      <c r="BP37" s="329"/>
      <c r="BQ37" s="326" t="s">
        <v>192</v>
      </c>
      <c r="BR37" s="326"/>
      <c r="BS37" s="326" t="s">
        <v>192</v>
      </c>
      <c r="BT37" s="326"/>
      <c r="BU37" s="326" t="s">
        <v>192</v>
      </c>
      <c r="BV37" s="326"/>
      <c r="BW37" s="329" t="s">
        <v>164</v>
      </c>
      <c r="BX37" s="329"/>
      <c r="BY37" s="3"/>
      <c r="BZ37" s="3"/>
      <c r="CA37" s="114" t="s">
        <v>186</v>
      </c>
      <c r="CC37" s="215">
        <f>COUNTA(CE38:DD38)</f>
        <v>10</v>
      </c>
      <c r="CD37" s="217">
        <f>SUM(CE38:DQ38)</f>
        <v>36</v>
      </c>
      <c r="CE37" s="28" t="s">
        <v>164</v>
      </c>
      <c r="CF37" s="28" t="s">
        <v>192</v>
      </c>
      <c r="CG37" s="28" t="s">
        <v>194</v>
      </c>
      <c r="CH37" s="28" t="s">
        <v>193</v>
      </c>
      <c r="CI37" s="28" t="s">
        <v>195</v>
      </c>
      <c r="CJ37" s="28" t="s">
        <v>165</v>
      </c>
      <c r="CK37" s="28" t="s">
        <v>169</v>
      </c>
      <c r="CL37" s="28" t="s">
        <v>178</v>
      </c>
      <c r="CM37" s="28" t="s">
        <v>185</v>
      </c>
      <c r="CN37" s="28" t="s">
        <v>222</v>
      </c>
      <c r="CS37" s="34"/>
    </row>
    <row r="38" spans="3:101" ht="18" customHeight="1" thickBot="1" x14ac:dyDescent="0.3">
      <c r="C38" s="114"/>
      <c r="E38" s="382"/>
      <c r="F38" s="382"/>
      <c r="G38" s="382"/>
      <c r="H38" s="382"/>
      <c r="I38" s="326"/>
      <c r="J38" s="326"/>
      <c r="K38" s="329"/>
      <c r="L38" s="329"/>
      <c r="M38" s="326"/>
      <c r="N38" s="326"/>
      <c r="O38" s="326"/>
      <c r="P38" s="326"/>
      <c r="Q38" s="326"/>
      <c r="R38" s="326"/>
      <c r="S38" s="329"/>
      <c r="T38" s="329"/>
      <c r="U38" s="326"/>
      <c r="V38" s="326"/>
      <c r="W38" s="326"/>
      <c r="X38" s="326"/>
      <c r="Y38" s="326"/>
      <c r="Z38" s="326"/>
      <c r="AA38" s="329"/>
      <c r="AB38" s="329"/>
      <c r="AC38" s="382"/>
      <c r="AD38" s="382"/>
      <c r="AE38" s="382"/>
      <c r="AF38" s="382"/>
      <c r="AG38" s="424"/>
      <c r="AH38" s="323"/>
      <c r="AI38" s="328"/>
      <c r="AJ38" s="331"/>
      <c r="AK38" s="424"/>
      <c r="AL38" s="323"/>
      <c r="AM38" s="424"/>
      <c r="AN38" s="323"/>
      <c r="AO38" s="424"/>
      <c r="AP38" s="323"/>
      <c r="AQ38" s="328"/>
      <c r="AR38" s="331"/>
      <c r="AS38" s="424"/>
      <c r="AT38" s="323"/>
      <c r="AU38" s="326"/>
      <c r="AV38" s="326"/>
      <c r="AW38" s="345"/>
      <c r="AX38" s="345"/>
      <c r="AY38" s="421"/>
      <c r="AZ38" s="421"/>
      <c r="BA38" s="345"/>
      <c r="BB38" s="345"/>
      <c r="BC38" s="345"/>
      <c r="BD38" s="345"/>
      <c r="BE38" s="345"/>
      <c r="BF38" s="345"/>
      <c r="BG38" s="421"/>
      <c r="BH38" s="421"/>
      <c r="BI38" s="345"/>
      <c r="BJ38" s="345"/>
      <c r="BK38" s="345"/>
      <c r="BL38" s="345"/>
      <c r="BM38" s="345"/>
      <c r="BN38" s="345"/>
      <c r="BO38" s="329"/>
      <c r="BP38" s="329"/>
      <c r="BQ38" s="326"/>
      <c r="BR38" s="326"/>
      <c r="BS38" s="326"/>
      <c r="BT38" s="326"/>
      <c r="BU38" s="326"/>
      <c r="BV38" s="326"/>
      <c r="BW38" s="329"/>
      <c r="BX38" s="329"/>
      <c r="BY38" s="3"/>
      <c r="BZ38" s="3"/>
      <c r="CA38" s="114"/>
      <c r="CC38" s="216"/>
      <c r="CD38" s="218"/>
      <c r="CE38" s="29">
        <f>COUNTIF($E$37:$BX$38, CE37)</f>
        <v>1</v>
      </c>
      <c r="CF38" s="29">
        <f t="shared" ref="CF38:CN38" si="16">COUNTIF($E$37:$BX$38, CF37)</f>
        <v>16</v>
      </c>
      <c r="CG38" s="29">
        <f t="shared" si="16"/>
        <v>2</v>
      </c>
      <c r="CH38" s="29">
        <f t="shared" si="16"/>
        <v>7</v>
      </c>
      <c r="CI38" s="29">
        <f t="shared" si="16"/>
        <v>4</v>
      </c>
      <c r="CJ38" s="29">
        <f t="shared" si="16"/>
        <v>1</v>
      </c>
      <c r="CK38" s="29">
        <f t="shared" si="16"/>
        <v>1</v>
      </c>
      <c r="CL38" s="29">
        <f t="shared" si="16"/>
        <v>1</v>
      </c>
      <c r="CM38" s="29">
        <f t="shared" si="16"/>
        <v>1</v>
      </c>
      <c r="CN38" s="29">
        <f t="shared" si="16"/>
        <v>2</v>
      </c>
      <c r="CO38" s="32"/>
      <c r="CP38" s="32"/>
      <c r="CQ38" s="32"/>
      <c r="CR38" s="32"/>
      <c r="CS38" s="60"/>
      <c r="CT38" s="63"/>
      <c r="CU38" s="63"/>
      <c r="CV38" s="63"/>
    </row>
    <row r="39" spans="3:101" ht="18" customHeight="1" x14ac:dyDescent="0.25">
      <c r="C39" s="113" t="s">
        <v>137</v>
      </c>
      <c r="E39" s="415" t="s">
        <v>223</v>
      </c>
      <c r="F39" s="415"/>
      <c r="G39" s="416" t="s">
        <v>224</v>
      </c>
      <c r="H39" s="416"/>
      <c r="I39" s="417" t="s">
        <v>225</v>
      </c>
      <c r="J39" s="418"/>
      <c r="K39" s="345" t="s">
        <v>194</v>
      </c>
      <c r="L39" s="345"/>
      <c r="M39" s="427" t="s">
        <v>181</v>
      </c>
      <c r="N39" s="427"/>
      <c r="O39" s="329" t="s">
        <v>164</v>
      </c>
      <c r="P39" s="329"/>
      <c r="Q39" s="427" t="s">
        <v>181</v>
      </c>
      <c r="R39" s="427"/>
      <c r="S39" s="337" t="s">
        <v>193</v>
      </c>
      <c r="T39" s="337"/>
      <c r="U39" s="227" t="s">
        <v>195</v>
      </c>
      <c r="V39" s="228"/>
      <c r="W39" s="433" t="s">
        <v>226</v>
      </c>
      <c r="X39" s="433"/>
      <c r="Y39" s="427" t="s">
        <v>181</v>
      </c>
      <c r="Z39" s="427"/>
      <c r="AA39" s="329" t="s">
        <v>164</v>
      </c>
      <c r="AB39" s="329"/>
      <c r="AC39" s="415" t="s">
        <v>223</v>
      </c>
      <c r="AD39" s="415"/>
      <c r="AE39" s="416" t="s">
        <v>224</v>
      </c>
      <c r="AF39" s="416"/>
      <c r="AG39" s="417" t="s">
        <v>225</v>
      </c>
      <c r="AH39" s="418"/>
      <c r="AI39" s="345" t="s">
        <v>194</v>
      </c>
      <c r="AJ39" s="345"/>
      <c r="AK39" s="427" t="s">
        <v>184</v>
      </c>
      <c r="AL39" s="427"/>
      <c r="AM39" s="329" t="s">
        <v>165</v>
      </c>
      <c r="AN39" s="329"/>
      <c r="AO39" s="427" t="s">
        <v>181</v>
      </c>
      <c r="AP39" s="427"/>
      <c r="AQ39" s="337" t="s">
        <v>193</v>
      </c>
      <c r="AR39" s="337"/>
      <c r="AS39" s="227" t="s">
        <v>195</v>
      </c>
      <c r="AT39" s="228"/>
      <c r="AU39" s="329" t="s">
        <v>164</v>
      </c>
      <c r="AV39" s="329"/>
      <c r="AW39" s="429" t="s">
        <v>227</v>
      </c>
      <c r="AX39" s="429"/>
      <c r="AY39" s="428" t="s">
        <v>228</v>
      </c>
      <c r="AZ39" s="428"/>
      <c r="BA39" s="428" t="s">
        <v>228</v>
      </c>
      <c r="BB39" s="428"/>
      <c r="BC39" s="429" t="s">
        <v>227</v>
      </c>
      <c r="BD39" s="429"/>
      <c r="BE39" s="431" t="s">
        <v>196</v>
      </c>
      <c r="BF39" s="431"/>
      <c r="BG39" s="432" t="s">
        <v>229</v>
      </c>
      <c r="BH39" s="432"/>
      <c r="BI39" s="428" t="s">
        <v>230</v>
      </c>
      <c r="BJ39" s="428"/>
      <c r="BK39" s="429" t="s">
        <v>231</v>
      </c>
      <c r="BL39" s="429"/>
      <c r="BM39" s="430" t="s">
        <v>232</v>
      </c>
      <c r="BN39" s="430"/>
      <c r="BO39" s="337" t="s">
        <v>193</v>
      </c>
      <c r="BP39" s="337"/>
      <c r="BQ39" s="227" t="s">
        <v>195</v>
      </c>
      <c r="BR39" s="228"/>
      <c r="BS39" s="329" t="s">
        <v>164</v>
      </c>
      <c r="BT39" s="329"/>
      <c r="BU39" s="427" t="s">
        <v>181</v>
      </c>
      <c r="BV39" s="427"/>
      <c r="BW39" s="329" t="s">
        <v>164</v>
      </c>
      <c r="BX39" s="329"/>
      <c r="BY39" s="3"/>
      <c r="BZ39" s="3"/>
      <c r="CA39" s="113" t="s">
        <v>186</v>
      </c>
      <c r="CC39" s="215">
        <f>COUNTA(CE40:DD40)</f>
        <v>18</v>
      </c>
      <c r="CD39" s="219">
        <f>SUM(CE40:DQ40)</f>
        <v>36</v>
      </c>
      <c r="CE39" s="28" t="s">
        <v>164</v>
      </c>
      <c r="CF39" s="28" t="s">
        <v>181</v>
      </c>
      <c r="CG39" s="28" t="s">
        <v>227</v>
      </c>
      <c r="CH39" s="28" t="s">
        <v>228</v>
      </c>
      <c r="CI39" s="28" t="s">
        <v>223</v>
      </c>
      <c r="CJ39" s="28" t="s">
        <v>224</v>
      </c>
      <c r="CK39" s="28" t="s">
        <v>232</v>
      </c>
      <c r="CL39" s="28" t="s">
        <v>196</v>
      </c>
      <c r="CM39" s="28" t="s">
        <v>194</v>
      </c>
      <c r="CN39" s="28" t="s">
        <v>229</v>
      </c>
      <c r="CO39" s="28" t="s">
        <v>193</v>
      </c>
      <c r="CP39" s="28" t="s">
        <v>195</v>
      </c>
      <c r="CQ39" s="28" t="s">
        <v>225</v>
      </c>
      <c r="CR39" s="28" t="s">
        <v>226</v>
      </c>
      <c r="CS39" s="28" t="s">
        <v>165</v>
      </c>
      <c r="CT39" s="28" t="s">
        <v>184</v>
      </c>
      <c r="CU39" s="28" t="s">
        <v>231</v>
      </c>
      <c r="CV39" s="28" t="s">
        <v>230</v>
      </c>
    </row>
    <row r="40" spans="3:101" ht="18" customHeight="1" thickBot="1" x14ac:dyDescent="0.3">
      <c r="C40" s="115"/>
      <c r="E40" s="415"/>
      <c r="F40" s="415"/>
      <c r="G40" s="416"/>
      <c r="H40" s="416"/>
      <c r="I40" s="419"/>
      <c r="J40" s="420"/>
      <c r="K40" s="345"/>
      <c r="L40" s="345"/>
      <c r="M40" s="427"/>
      <c r="N40" s="427"/>
      <c r="O40" s="329"/>
      <c r="P40" s="329"/>
      <c r="Q40" s="427"/>
      <c r="R40" s="427"/>
      <c r="S40" s="337"/>
      <c r="T40" s="337"/>
      <c r="U40" s="230"/>
      <c r="V40" s="231"/>
      <c r="W40" s="434"/>
      <c r="X40" s="434"/>
      <c r="Y40" s="427"/>
      <c r="Z40" s="427"/>
      <c r="AA40" s="329"/>
      <c r="AB40" s="329"/>
      <c r="AC40" s="415"/>
      <c r="AD40" s="415"/>
      <c r="AE40" s="416"/>
      <c r="AF40" s="416"/>
      <c r="AG40" s="419"/>
      <c r="AH40" s="420"/>
      <c r="AI40" s="345"/>
      <c r="AJ40" s="345"/>
      <c r="AK40" s="427"/>
      <c r="AL40" s="427"/>
      <c r="AM40" s="329"/>
      <c r="AN40" s="329"/>
      <c r="AO40" s="427"/>
      <c r="AP40" s="427"/>
      <c r="AQ40" s="337"/>
      <c r="AR40" s="337"/>
      <c r="AS40" s="230"/>
      <c r="AT40" s="231"/>
      <c r="AU40" s="329"/>
      <c r="AV40" s="329"/>
      <c r="AW40" s="429"/>
      <c r="AX40" s="429"/>
      <c r="AY40" s="428"/>
      <c r="AZ40" s="428"/>
      <c r="BA40" s="428"/>
      <c r="BB40" s="428"/>
      <c r="BC40" s="429"/>
      <c r="BD40" s="429"/>
      <c r="BE40" s="431"/>
      <c r="BF40" s="431"/>
      <c r="BG40" s="432"/>
      <c r="BH40" s="432"/>
      <c r="BI40" s="428"/>
      <c r="BJ40" s="428"/>
      <c r="BK40" s="429"/>
      <c r="BL40" s="429"/>
      <c r="BM40" s="430"/>
      <c r="BN40" s="430"/>
      <c r="BO40" s="337"/>
      <c r="BP40" s="337"/>
      <c r="BQ40" s="230"/>
      <c r="BR40" s="231"/>
      <c r="BS40" s="329"/>
      <c r="BT40" s="329"/>
      <c r="BU40" s="427"/>
      <c r="BV40" s="427"/>
      <c r="BW40" s="329"/>
      <c r="BX40" s="329"/>
      <c r="BY40" s="3"/>
      <c r="BZ40" s="3"/>
      <c r="CA40" s="115"/>
      <c r="CC40" s="216"/>
      <c r="CD40" s="218"/>
      <c r="CE40" s="29">
        <f>COUNTIF($E$39:$BX$40, CE39)</f>
        <v>5</v>
      </c>
      <c r="CF40" s="29">
        <f t="shared" ref="CF40:CV40" si="17">COUNTIF($E$39:$BX$40, CF39)</f>
        <v>5</v>
      </c>
      <c r="CG40" s="29">
        <f t="shared" si="17"/>
        <v>2</v>
      </c>
      <c r="CH40" s="29">
        <f t="shared" si="17"/>
        <v>2</v>
      </c>
      <c r="CI40" s="29">
        <f t="shared" si="17"/>
        <v>2</v>
      </c>
      <c r="CJ40" s="29">
        <f t="shared" si="17"/>
        <v>2</v>
      </c>
      <c r="CK40" s="29">
        <f t="shared" si="17"/>
        <v>1</v>
      </c>
      <c r="CL40" s="29">
        <f t="shared" si="17"/>
        <v>1</v>
      </c>
      <c r="CM40" s="29">
        <f t="shared" si="17"/>
        <v>2</v>
      </c>
      <c r="CN40" s="29">
        <f t="shared" si="17"/>
        <v>1</v>
      </c>
      <c r="CO40" s="29">
        <f t="shared" si="17"/>
        <v>3</v>
      </c>
      <c r="CP40" s="29">
        <f t="shared" si="17"/>
        <v>3</v>
      </c>
      <c r="CQ40" s="29">
        <f t="shared" si="17"/>
        <v>2</v>
      </c>
      <c r="CR40" s="29">
        <f t="shared" si="17"/>
        <v>1</v>
      </c>
      <c r="CS40" s="29">
        <f t="shared" si="17"/>
        <v>1</v>
      </c>
      <c r="CT40" s="29">
        <f t="shared" si="17"/>
        <v>1</v>
      </c>
      <c r="CU40" s="29">
        <f t="shared" si="17"/>
        <v>1</v>
      </c>
      <c r="CV40" s="29">
        <f t="shared" si="17"/>
        <v>1</v>
      </c>
    </row>
    <row r="41" spans="3:101" s="2" customFormat="1" ht="26.25" customHeight="1" thickBot="1" x14ac:dyDescent="0.3">
      <c r="C41" s="6"/>
      <c r="E41" s="200" t="s">
        <v>141</v>
      </c>
      <c r="F41" s="201"/>
      <c r="G41" s="200" t="s">
        <v>9</v>
      </c>
      <c r="H41" s="202"/>
      <c r="I41" s="201" t="s">
        <v>142</v>
      </c>
      <c r="J41" s="201"/>
      <c r="K41" s="200" t="s">
        <v>10</v>
      </c>
      <c r="L41" s="202"/>
      <c r="M41" s="201" t="s">
        <v>143</v>
      </c>
      <c r="N41" s="201"/>
      <c r="O41" s="200" t="s">
        <v>11</v>
      </c>
      <c r="P41" s="202"/>
      <c r="Q41" s="201" t="s">
        <v>144</v>
      </c>
      <c r="R41" s="201"/>
      <c r="S41" s="200" t="s">
        <v>12</v>
      </c>
      <c r="T41" s="202"/>
      <c r="U41" s="201" t="s">
        <v>145</v>
      </c>
      <c r="V41" s="201"/>
      <c r="W41" s="200" t="s">
        <v>13</v>
      </c>
      <c r="X41" s="202"/>
      <c r="Y41" s="201" t="s">
        <v>146</v>
      </c>
      <c r="Z41" s="201"/>
      <c r="AA41" s="200" t="s">
        <v>14</v>
      </c>
      <c r="AB41" s="202"/>
      <c r="AC41" s="201" t="s">
        <v>147</v>
      </c>
      <c r="AD41" s="201"/>
      <c r="AE41" s="200" t="s">
        <v>15</v>
      </c>
      <c r="AF41" s="202"/>
      <c r="AG41" s="201" t="s">
        <v>148</v>
      </c>
      <c r="AH41" s="201"/>
      <c r="AI41" s="200" t="s">
        <v>16</v>
      </c>
      <c r="AJ41" s="202"/>
      <c r="AK41" s="201" t="s">
        <v>149</v>
      </c>
      <c r="AL41" s="201"/>
      <c r="AM41" s="200" t="s">
        <v>17</v>
      </c>
      <c r="AN41" s="202"/>
      <c r="AO41" s="201" t="s">
        <v>150</v>
      </c>
      <c r="AP41" s="201"/>
      <c r="AQ41" s="200" t="s">
        <v>18</v>
      </c>
      <c r="AR41" s="202"/>
      <c r="AS41" s="201" t="s">
        <v>151</v>
      </c>
      <c r="AT41" s="201"/>
      <c r="AU41" s="200" t="s">
        <v>19</v>
      </c>
      <c r="AV41" s="202"/>
      <c r="AW41" s="201" t="s">
        <v>152</v>
      </c>
      <c r="AX41" s="201"/>
      <c r="AY41" s="200" t="s">
        <v>20</v>
      </c>
      <c r="AZ41" s="202"/>
      <c r="BA41" s="201" t="s">
        <v>153</v>
      </c>
      <c r="BB41" s="201"/>
      <c r="BC41" s="200" t="s">
        <v>21</v>
      </c>
      <c r="BD41" s="202"/>
      <c r="BE41" s="201" t="s">
        <v>154</v>
      </c>
      <c r="BF41" s="201"/>
      <c r="BG41" s="200" t="s">
        <v>22</v>
      </c>
      <c r="BH41" s="202"/>
      <c r="BI41" s="201" t="s">
        <v>155</v>
      </c>
      <c r="BJ41" s="201"/>
      <c r="BK41" s="200" t="s">
        <v>23</v>
      </c>
      <c r="BL41" s="202"/>
      <c r="BM41" s="201" t="s">
        <v>156</v>
      </c>
      <c r="BN41" s="201"/>
      <c r="BO41" s="200" t="s">
        <v>24</v>
      </c>
      <c r="BP41" s="202"/>
      <c r="BQ41" s="201" t="s">
        <v>157</v>
      </c>
      <c r="BR41" s="201"/>
      <c r="BS41" s="200" t="s">
        <v>25</v>
      </c>
      <c r="BT41" s="202"/>
      <c r="BU41" s="201" t="s">
        <v>158</v>
      </c>
      <c r="BV41" s="201"/>
      <c r="BW41" s="200" t="s">
        <v>26</v>
      </c>
      <c r="BX41" s="202"/>
      <c r="CA41" s="6"/>
      <c r="CC41" s="26"/>
      <c r="CD41" s="26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</row>
    <row r="42" spans="3:101" s="4" customFormat="1" ht="39" customHeight="1" thickBot="1" x14ac:dyDescent="0.3">
      <c r="C42" s="6"/>
      <c r="D42" s="111" t="s">
        <v>0</v>
      </c>
      <c r="E42" s="204"/>
      <c r="F42" s="204"/>
      <c r="G42" s="204"/>
      <c r="H42" s="204"/>
      <c r="I42" s="204"/>
      <c r="J42" s="204"/>
      <c r="K42" s="205"/>
      <c r="L42" s="203" t="s">
        <v>1</v>
      </c>
      <c r="M42" s="204"/>
      <c r="N42" s="204"/>
      <c r="O42" s="204"/>
      <c r="P42" s="204"/>
      <c r="Q42" s="204"/>
      <c r="R42" s="204"/>
      <c r="S42" s="205"/>
      <c r="T42" s="203" t="s">
        <v>2</v>
      </c>
      <c r="U42" s="204"/>
      <c r="V42" s="204"/>
      <c r="W42" s="204"/>
      <c r="X42" s="204"/>
      <c r="Y42" s="204"/>
      <c r="Z42" s="204"/>
      <c r="AA42" s="205"/>
      <c r="AB42" s="203" t="s">
        <v>3</v>
      </c>
      <c r="AC42" s="204"/>
      <c r="AD42" s="204"/>
      <c r="AE42" s="204"/>
      <c r="AF42" s="204"/>
      <c r="AG42" s="204"/>
      <c r="AH42" s="204"/>
      <c r="AI42" s="205"/>
      <c r="AJ42" s="203" t="s">
        <v>4</v>
      </c>
      <c r="AK42" s="204"/>
      <c r="AL42" s="204"/>
      <c r="AM42" s="204"/>
      <c r="AN42" s="204"/>
      <c r="AO42" s="204"/>
      <c r="AP42" s="204"/>
      <c r="AQ42" s="205"/>
      <c r="AR42" s="203" t="s">
        <v>5</v>
      </c>
      <c r="AS42" s="204"/>
      <c r="AT42" s="204"/>
      <c r="AU42" s="204"/>
      <c r="AV42" s="204"/>
      <c r="AW42" s="204"/>
      <c r="AX42" s="204"/>
      <c r="AY42" s="205"/>
      <c r="AZ42" s="203" t="s">
        <v>6</v>
      </c>
      <c r="BA42" s="204"/>
      <c r="BB42" s="204"/>
      <c r="BC42" s="204"/>
      <c r="BD42" s="204"/>
      <c r="BE42" s="204"/>
      <c r="BF42" s="204"/>
      <c r="BG42" s="205"/>
      <c r="BH42" s="203" t="s">
        <v>7</v>
      </c>
      <c r="BI42" s="204"/>
      <c r="BJ42" s="204"/>
      <c r="BK42" s="204"/>
      <c r="BL42" s="204"/>
      <c r="BM42" s="204"/>
      <c r="BN42" s="204"/>
      <c r="BO42" s="205"/>
      <c r="BP42" s="203" t="s">
        <v>8</v>
      </c>
      <c r="BQ42" s="204"/>
      <c r="BR42" s="204"/>
      <c r="BS42" s="204"/>
      <c r="BT42" s="204"/>
      <c r="BU42" s="204"/>
      <c r="BV42" s="204"/>
      <c r="BW42" s="205"/>
      <c r="CA42" s="6"/>
      <c r="CC42" s="2">
        <f>SUM(CC5:CC41)</f>
        <v>181</v>
      </c>
      <c r="CD42" s="26">
        <f>SUM(CD5:CD41)</f>
        <v>440</v>
      </c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</row>
    <row r="46" spans="3:101" x14ac:dyDescent="0.25">
      <c r="AG46" s="54"/>
    </row>
  </sheetData>
  <mergeCells count="619">
    <mergeCell ref="BW41:BX41"/>
    <mergeCell ref="D42:K42"/>
    <mergeCell ref="L42:S42"/>
    <mergeCell ref="T42:AA42"/>
    <mergeCell ref="AB42:AI42"/>
    <mergeCell ref="AJ42:AQ42"/>
    <mergeCell ref="AR42:AY42"/>
    <mergeCell ref="AZ42:BG42"/>
    <mergeCell ref="BH42:BO42"/>
    <mergeCell ref="BP42:BW42"/>
    <mergeCell ref="BK41:BL41"/>
    <mergeCell ref="BM41:BN41"/>
    <mergeCell ref="BO41:BP41"/>
    <mergeCell ref="BQ41:BR41"/>
    <mergeCell ref="BS41:BT41"/>
    <mergeCell ref="BU41:BV41"/>
    <mergeCell ref="AY41:AZ41"/>
    <mergeCell ref="BA41:BB41"/>
    <mergeCell ref="BC41:BD41"/>
    <mergeCell ref="BE41:BF41"/>
    <mergeCell ref="BG41:BH41"/>
    <mergeCell ref="BI41:BJ41"/>
    <mergeCell ref="O41:P41"/>
    <mergeCell ref="Q41:R41"/>
    <mergeCell ref="S41:T41"/>
    <mergeCell ref="U41:V41"/>
    <mergeCell ref="W41:X41"/>
    <mergeCell ref="Y41:Z41"/>
    <mergeCell ref="BU39:BV40"/>
    <mergeCell ref="AQ41:AR41"/>
    <mergeCell ref="AS41:AT41"/>
    <mergeCell ref="AU41:AV41"/>
    <mergeCell ref="AW41:AX41"/>
    <mergeCell ref="AA41:AB41"/>
    <mergeCell ref="AC41:AD41"/>
    <mergeCell ref="AE41:AF41"/>
    <mergeCell ref="AG41:AH41"/>
    <mergeCell ref="U39:V40"/>
    <mergeCell ref="W39:X40"/>
    <mergeCell ref="AM41:AN41"/>
    <mergeCell ref="AO41:AP41"/>
    <mergeCell ref="AI41:AJ41"/>
    <mergeCell ref="AK41:AL41"/>
    <mergeCell ref="BW39:BX40"/>
    <mergeCell ref="CA39:CA40"/>
    <mergeCell ref="AU39:AV40"/>
    <mergeCell ref="Y39:Z40"/>
    <mergeCell ref="AA39:AB40"/>
    <mergeCell ref="AC39:AD40"/>
    <mergeCell ref="AE39:AF40"/>
    <mergeCell ref="AG39:AH40"/>
    <mergeCell ref="AI39:AJ40"/>
    <mergeCell ref="BG39:BH40"/>
    <mergeCell ref="AK39:AL40"/>
    <mergeCell ref="AM39:AN40"/>
    <mergeCell ref="AO39:AP40"/>
    <mergeCell ref="AQ39:AR40"/>
    <mergeCell ref="AS39:AT40"/>
    <mergeCell ref="M37:N38"/>
    <mergeCell ref="O37:P38"/>
    <mergeCell ref="Q37:R38"/>
    <mergeCell ref="S37:T38"/>
    <mergeCell ref="U37:V38"/>
    <mergeCell ref="W37:X38"/>
    <mergeCell ref="CC39:CC40"/>
    <mergeCell ref="CD39:CD40"/>
    <mergeCell ref="E41:F41"/>
    <mergeCell ref="G41:H41"/>
    <mergeCell ref="I41:J41"/>
    <mergeCell ref="K41:L41"/>
    <mergeCell ref="M41:N41"/>
    <mergeCell ref="BI39:BJ40"/>
    <mergeCell ref="BK39:BL40"/>
    <mergeCell ref="BM39:BN40"/>
    <mergeCell ref="BO39:BP40"/>
    <mergeCell ref="BQ39:BR40"/>
    <mergeCell ref="BS39:BT40"/>
    <mergeCell ref="AW39:AX40"/>
    <mergeCell ref="AY39:AZ40"/>
    <mergeCell ref="BA39:BB40"/>
    <mergeCell ref="BC39:BD40"/>
    <mergeCell ref="BE39:BF40"/>
    <mergeCell ref="BU37:BV38"/>
    <mergeCell ref="BW37:BX38"/>
    <mergeCell ref="CA37:CA38"/>
    <mergeCell ref="AU37:AV38"/>
    <mergeCell ref="Y37:Z38"/>
    <mergeCell ref="AA37:AB38"/>
    <mergeCell ref="AC37:AD38"/>
    <mergeCell ref="AE37:AF38"/>
    <mergeCell ref="AG37:AH38"/>
    <mergeCell ref="AI37:AJ38"/>
    <mergeCell ref="C39:C40"/>
    <mergeCell ref="E39:F40"/>
    <mergeCell ref="G39:H40"/>
    <mergeCell ref="I39:J40"/>
    <mergeCell ref="K39:L40"/>
    <mergeCell ref="BI37:BJ38"/>
    <mergeCell ref="BK37:BL38"/>
    <mergeCell ref="BM37:BN38"/>
    <mergeCell ref="BO37:BP38"/>
    <mergeCell ref="AW37:AX38"/>
    <mergeCell ref="AY37:AZ38"/>
    <mergeCell ref="BA37:BB38"/>
    <mergeCell ref="BC37:BD38"/>
    <mergeCell ref="BE37:BF38"/>
    <mergeCell ref="BG37:BH38"/>
    <mergeCell ref="AK37:AL38"/>
    <mergeCell ref="AM37:AN38"/>
    <mergeCell ref="AO37:AP38"/>
    <mergeCell ref="AQ37:AR38"/>
    <mergeCell ref="AS37:AT38"/>
    <mergeCell ref="M39:N40"/>
    <mergeCell ref="O39:P40"/>
    <mergeCell ref="Q39:R40"/>
    <mergeCell ref="S39:T40"/>
    <mergeCell ref="CD35:CD36"/>
    <mergeCell ref="C37:C38"/>
    <mergeCell ref="E37:F38"/>
    <mergeCell ref="G37:H38"/>
    <mergeCell ref="I37:J38"/>
    <mergeCell ref="K37:L38"/>
    <mergeCell ref="BI35:BJ36"/>
    <mergeCell ref="BK35:BL36"/>
    <mergeCell ref="BM35:BN36"/>
    <mergeCell ref="BO35:BP36"/>
    <mergeCell ref="BQ35:BR36"/>
    <mergeCell ref="BS35:BT36"/>
    <mergeCell ref="AW35:AX36"/>
    <mergeCell ref="AY35:AZ36"/>
    <mergeCell ref="BA35:BB36"/>
    <mergeCell ref="BC35:BD36"/>
    <mergeCell ref="BE35:BF36"/>
    <mergeCell ref="BG35:BH36"/>
    <mergeCell ref="AK35:AL36"/>
    <mergeCell ref="AM35:AN36"/>
    <mergeCell ref="CC37:CC38"/>
    <mergeCell ref="CD37:CD38"/>
    <mergeCell ref="BQ37:BR38"/>
    <mergeCell ref="BS37:BT38"/>
    <mergeCell ref="CA33:CA34"/>
    <mergeCell ref="CC33:CC34"/>
    <mergeCell ref="AO35:AP36"/>
    <mergeCell ref="AQ35:AR36"/>
    <mergeCell ref="AS35:AT36"/>
    <mergeCell ref="AU35:AV36"/>
    <mergeCell ref="Y35:Z36"/>
    <mergeCell ref="AA35:AB36"/>
    <mergeCell ref="AC35:AD36"/>
    <mergeCell ref="AE35:AF36"/>
    <mergeCell ref="AG35:AH36"/>
    <mergeCell ref="AI35:AJ36"/>
    <mergeCell ref="BU35:BV36"/>
    <mergeCell ref="BW35:BX36"/>
    <mergeCell ref="CA35:CA36"/>
    <mergeCell ref="CC35:CC36"/>
    <mergeCell ref="C35:C36"/>
    <mergeCell ref="E35:F36"/>
    <mergeCell ref="G35:H36"/>
    <mergeCell ref="I35:J36"/>
    <mergeCell ref="K35:L36"/>
    <mergeCell ref="BG33:BH34"/>
    <mergeCell ref="BI33:BI34"/>
    <mergeCell ref="BJ33:BJ34"/>
    <mergeCell ref="BM33:BM34"/>
    <mergeCell ref="AW33:AX34"/>
    <mergeCell ref="AY33:AZ34"/>
    <mergeCell ref="BA33:BB34"/>
    <mergeCell ref="BC33:BD34"/>
    <mergeCell ref="BE33:BE34"/>
    <mergeCell ref="BF33:BF34"/>
    <mergeCell ref="M35:N36"/>
    <mergeCell ref="O35:P36"/>
    <mergeCell ref="Q35:R36"/>
    <mergeCell ref="S35:T36"/>
    <mergeCell ref="U35:V36"/>
    <mergeCell ref="W35:X36"/>
    <mergeCell ref="W31:X34"/>
    <mergeCell ref="U33:V34"/>
    <mergeCell ref="AU31:AV34"/>
    <mergeCell ref="CA31:CA32"/>
    <mergeCell ref="CC31:CC32"/>
    <mergeCell ref="CD31:CD32"/>
    <mergeCell ref="C33:C34"/>
    <mergeCell ref="E33:F34"/>
    <mergeCell ref="I33:J34"/>
    <mergeCell ref="M33:N34"/>
    <mergeCell ref="Q33:R34"/>
    <mergeCell ref="BI31:BJ32"/>
    <mergeCell ref="BK31:BL31"/>
    <mergeCell ref="BM31:BN32"/>
    <mergeCell ref="BO31:BP34"/>
    <mergeCell ref="BQ31:BR32"/>
    <mergeCell ref="BS31:BT34"/>
    <mergeCell ref="AW31:AX32"/>
    <mergeCell ref="AY31:AZ32"/>
    <mergeCell ref="BA31:BB32"/>
    <mergeCell ref="BC31:BD32"/>
    <mergeCell ref="BE31:BF32"/>
    <mergeCell ref="BG31:BH32"/>
    <mergeCell ref="AK31:AL32"/>
    <mergeCell ref="AM31:AN34"/>
    <mergeCell ref="CD33:CD34"/>
    <mergeCell ref="BK34:BL34"/>
    <mergeCell ref="M29:N30"/>
    <mergeCell ref="O29:P30"/>
    <mergeCell ref="Q29:R30"/>
    <mergeCell ref="S29:T30"/>
    <mergeCell ref="U29:V30"/>
    <mergeCell ref="W29:X30"/>
    <mergeCell ref="AO31:AP32"/>
    <mergeCell ref="AQ31:AR34"/>
    <mergeCell ref="AS31:AT32"/>
    <mergeCell ref="AK33:AL34"/>
    <mergeCell ref="AO33:AP34"/>
    <mergeCell ref="AS33:AT34"/>
    <mergeCell ref="Y31:Z32"/>
    <mergeCell ref="AA31:AB34"/>
    <mergeCell ref="AC31:AD32"/>
    <mergeCell ref="AE31:AF34"/>
    <mergeCell ref="AG31:AH32"/>
    <mergeCell ref="AI31:AJ34"/>
    <mergeCell ref="Y33:Z34"/>
    <mergeCell ref="AC33:AD34"/>
    <mergeCell ref="AG33:AH34"/>
    <mergeCell ref="Q31:R32"/>
    <mergeCell ref="S31:T34"/>
    <mergeCell ref="U31:V32"/>
    <mergeCell ref="BU31:BV32"/>
    <mergeCell ref="BW31:BX34"/>
    <mergeCell ref="BN33:BN34"/>
    <mergeCell ref="BQ33:BR34"/>
    <mergeCell ref="BU33:BV34"/>
    <mergeCell ref="CD29:CD30"/>
    <mergeCell ref="C31:C32"/>
    <mergeCell ref="E31:F32"/>
    <mergeCell ref="G31:H34"/>
    <mergeCell ref="I31:J32"/>
    <mergeCell ref="K31:L34"/>
    <mergeCell ref="BI29:BJ30"/>
    <mergeCell ref="BK29:BL30"/>
    <mergeCell ref="BM29:BN30"/>
    <mergeCell ref="BO29:BP30"/>
    <mergeCell ref="BQ29:BR30"/>
    <mergeCell ref="BS29:BT30"/>
    <mergeCell ref="AW29:AX30"/>
    <mergeCell ref="AY29:AZ30"/>
    <mergeCell ref="BA29:BB30"/>
    <mergeCell ref="BC29:BD30"/>
    <mergeCell ref="BE29:BF30"/>
    <mergeCell ref="BG29:BH30"/>
    <mergeCell ref="AK29:AL30"/>
    <mergeCell ref="M31:N32"/>
    <mergeCell ref="O31:P34"/>
    <mergeCell ref="CA27:CA28"/>
    <mergeCell ref="CC27:CC28"/>
    <mergeCell ref="CD27:CD28"/>
    <mergeCell ref="C29:C30"/>
    <mergeCell ref="E29:F30"/>
    <mergeCell ref="G29:H30"/>
    <mergeCell ref="I29:J30"/>
    <mergeCell ref="K29:L30"/>
    <mergeCell ref="BI27:BJ28"/>
    <mergeCell ref="BK27:BL28"/>
    <mergeCell ref="BM27:BN28"/>
    <mergeCell ref="BO27:BP28"/>
    <mergeCell ref="BQ27:BR28"/>
    <mergeCell ref="BS27:BT28"/>
    <mergeCell ref="AW27:AX28"/>
    <mergeCell ref="AY27:AZ28"/>
    <mergeCell ref="BA27:BB28"/>
    <mergeCell ref="BC27:BD28"/>
    <mergeCell ref="BE27:BF28"/>
    <mergeCell ref="BG27:BH28"/>
    <mergeCell ref="AK27:AL28"/>
    <mergeCell ref="AM27:AN28"/>
    <mergeCell ref="CA29:CA30"/>
    <mergeCell ref="CC29:CC30"/>
    <mergeCell ref="AU27:AV28"/>
    <mergeCell ref="Y27:Z28"/>
    <mergeCell ref="AA27:AB28"/>
    <mergeCell ref="AC27:AD28"/>
    <mergeCell ref="AE27:AF28"/>
    <mergeCell ref="AG27:AH28"/>
    <mergeCell ref="AI27:AJ28"/>
    <mergeCell ref="BU27:BV28"/>
    <mergeCell ref="BW27:BX28"/>
    <mergeCell ref="BU29:BV30"/>
    <mergeCell ref="BW29:BX30"/>
    <mergeCell ref="AS29:AT30"/>
    <mergeCell ref="AU29:AV30"/>
    <mergeCell ref="Y29:Z30"/>
    <mergeCell ref="AA29:AB30"/>
    <mergeCell ref="AC29:AD30"/>
    <mergeCell ref="AE29:AF30"/>
    <mergeCell ref="AG29:AH30"/>
    <mergeCell ref="AI29:AJ30"/>
    <mergeCell ref="AM29:AN30"/>
    <mergeCell ref="AO29:AP30"/>
    <mergeCell ref="AQ29:AR30"/>
    <mergeCell ref="BU25:BV26"/>
    <mergeCell ref="BW25:BX26"/>
    <mergeCell ref="CA25:CA26"/>
    <mergeCell ref="AU25:AV26"/>
    <mergeCell ref="Y25:Z26"/>
    <mergeCell ref="AA25:AB26"/>
    <mergeCell ref="AC25:AD26"/>
    <mergeCell ref="AE25:AF26"/>
    <mergeCell ref="AG25:AH26"/>
    <mergeCell ref="AI25:AJ26"/>
    <mergeCell ref="BS25:BT26"/>
    <mergeCell ref="AW25:AX26"/>
    <mergeCell ref="AY25:AZ26"/>
    <mergeCell ref="BA25:BB26"/>
    <mergeCell ref="BC25:BD26"/>
    <mergeCell ref="BE25:BF26"/>
    <mergeCell ref="BG25:BH26"/>
    <mergeCell ref="AK25:AL26"/>
    <mergeCell ref="AM25:AN26"/>
    <mergeCell ref="AO25:AP26"/>
    <mergeCell ref="AQ25:AR26"/>
    <mergeCell ref="AS25:AT26"/>
    <mergeCell ref="C27:C28"/>
    <mergeCell ref="E27:F28"/>
    <mergeCell ref="G27:H28"/>
    <mergeCell ref="I27:J28"/>
    <mergeCell ref="K27:L28"/>
    <mergeCell ref="BI25:BJ26"/>
    <mergeCell ref="BK25:BL26"/>
    <mergeCell ref="BM25:BN26"/>
    <mergeCell ref="BO25:BP26"/>
    <mergeCell ref="M27:N28"/>
    <mergeCell ref="O27:P28"/>
    <mergeCell ref="Q27:R28"/>
    <mergeCell ref="S27:T28"/>
    <mergeCell ref="U27:V28"/>
    <mergeCell ref="W27:X28"/>
    <mergeCell ref="M25:N26"/>
    <mergeCell ref="O25:P26"/>
    <mergeCell ref="Q25:R26"/>
    <mergeCell ref="S25:T26"/>
    <mergeCell ref="U25:V26"/>
    <mergeCell ref="W25:X26"/>
    <mergeCell ref="AO27:AP28"/>
    <mergeCell ref="AQ27:AR28"/>
    <mergeCell ref="AS27:AT28"/>
    <mergeCell ref="CC23:CC24"/>
    <mergeCell ref="CD23:CD24"/>
    <mergeCell ref="C25:C26"/>
    <mergeCell ref="E25:F26"/>
    <mergeCell ref="G25:H26"/>
    <mergeCell ref="I25:J26"/>
    <mergeCell ref="K25:L26"/>
    <mergeCell ref="BI23:BJ24"/>
    <mergeCell ref="BK23:BL24"/>
    <mergeCell ref="BM23:BN24"/>
    <mergeCell ref="BO23:BP24"/>
    <mergeCell ref="BQ23:BR24"/>
    <mergeCell ref="BS23:BT24"/>
    <mergeCell ref="AW23:AX24"/>
    <mergeCell ref="AY23:AZ24"/>
    <mergeCell ref="BA23:BB24"/>
    <mergeCell ref="BC23:BD24"/>
    <mergeCell ref="BE23:BF24"/>
    <mergeCell ref="BG23:BH24"/>
    <mergeCell ref="AK23:AL24"/>
    <mergeCell ref="AM23:AN24"/>
    <mergeCell ref="CC25:CC26"/>
    <mergeCell ref="CD25:CD26"/>
    <mergeCell ref="BQ25:BR26"/>
    <mergeCell ref="BR21:BU22"/>
    <mergeCell ref="BV21:BY22"/>
    <mergeCell ref="CA21:CA22"/>
    <mergeCell ref="AO23:AP24"/>
    <mergeCell ref="AQ23:AR24"/>
    <mergeCell ref="AS23:AT24"/>
    <mergeCell ref="AU23:AV24"/>
    <mergeCell ref="Y23:Z24"/>
    <mergeCell ref="AA23:AB24"/>
    <mergeCell ref="AC23:AD24"/>
    <mergeCell ref="AE23:AF24"/>
    <mergeCell ref="AG23:AH24"/>
    <mergeCell ref="AI23:AJ24"/>
    <mergeCell ref="BU23:BV24"/>
    <mergeCell ref="BW23:BX24"/>
    <mergeCell ref="CA23:CA24"/>
    <mergeCell ref="C23:C24"/>
    <mergeCell ref="E23:F24"/>
    <mergeCell ref="G23:H24"/>
    <mergeCell ref="I23:J24"/>
    <mergeCell ref="K23:L24"/>
    <mergeCell ref="AT21:AW22"/>
    <mergeCell ref="AX21:BA22"/>
    <mergeCell ref="BB21:BE22"/>
    <mergeCell ref="BF21:BI22"/>
    <mergeCell ref="V21:Y22"/>
    <mergeCell ref="Z21:AC22"/>
    <mergeCell ref="AD21:AG22"/>
    <mergeCell ref="AH21:AK22"/>
    <mergeCell ref="AL21:AO22"/>
    <mergeCell ref="AP21:AS22"/>
    <mergeCell ref="M23:N24"/>
    <mergeCell ref="O23:P24"/>
    <mergeCell ref="Q23:R24"/>
    <mergeCell ref="S23:T24"/>
    <mergeCell ref="U23:V24"/>
    <mergeCell ref="W23:X24"/>
    <mergeCell ref="CA19:CA20"/>
    <mergeCell ref="CC19:CC20"/>
    <mergeCell ref="CD19:CD20"/>
    <mergeCell ref="C21:C22"/>
    <mergeCell ref="F21:I22"/>
    <mergeCell ref="J21:M22"/>
    <mergeCell ref="N21:Q22"/>
    <mergeCell ref="R21:U22"/>
    <mergeCell ref="AT19:AW20"/>
    <mergeCell ref="AX19:BA20"/>
    <mergeCell ref="BB19:BE20"/>
    <mergeCell ref="BF19:BI20"/>
    <mergeCell ref="BJ19:BM20"/>
    <mergeCell ref="BN19:BQ20"/>
    <mergeCell ref="V19:Y20"/>
    <mergeCell ref="Z19:AC20"/>
    <mergeCell ref="AD19:AG20"/>
    <mergeCell ref="AH19:AK20"/>
    <mergeCell ref="AL19:AO20"/>
    <mergeCell ref="AP19:AS20"/>
    <mergeCell ref="CC21:CC22"/>
    <mergeCell ref="CD21:CD22"/>
    <mergeCell ref="BJ21:BM22"/>
    <mergeCell ref="BN21:BQ22"/>
    <mergeCell ref="BN17:BQ18"/>
    <mergeCell ref="V17:Y18"/>
    <mergeCell ref="Z17:AC18"/>
    <mergeCell ref="AD17:AG18"/>
    <mergeCell ref="AH17:AK18"/>
    <mergeCell ref="AL17:AO18"/>
    <mergeCell ref="AP17:AS18"/>
    <mergeCell ref="BR19:BU20"/>
    <mergeCell ref="BV19:BY20"/>
    <mergeCell ref="C19:C20"/>
    <mergeCell ref="F19:I20"/>
    <mergeCell ref="J19:M20"/>
    <mergeCell ref="N19:Q20"/>
    <mergeCell ref="R19:U20"/>
    <mergeCell ref="AT17:AW18"/>
    <mergeCell ref="AX17:BA18"/>
    <mergeCell ref="BB17:BE18"/>
    <mergeCell ref="BF17:BI18"/>
    <mergeCell ref="CD15:CD16"/>
    <mergeCell ref="C17:C18"/>
    <mergeCell ref="F17:I18"/>
    <mergeCell ref="J17:M18"/>
    <mergeCell ref="N17:Q18"/>
    <mergeCell ref="R17:U18"/>
    <mergeCell ref="AT15:AW16"/>
    <mergeCell ref="AX15:BA16"/>
    <mergeCell ref="BB15:BE16"/>
    <mergeCell ref="BF15:BI16"/>
    <mergeCell ref="BJ15:BM16"/>
    <mergeCell ref="BN15:BQ16"/>
    <mergeCell ref="V15:Y16"/>
    <mergeCell ref="Z15:AC16"/>
    <mergeCell ref="AD15:AG16"/>
    <mergeCell ref="AH15:AK16"/>
    <mergeCell ref="AL15:AO16"/>
    <mergeCell ref="AP15:AS16"/>
    <mergeCell ref="BR17:BU18"/>
    <mergeCell ref="BV17:BY18"/>
    <mergeCell ref="CA17:CA18"/>
    <mergeCell ref="CC17:CC18"/>
    <mergeCell ref="CD17:CD18"/>
    <mergeCell ref="BJ17:BM18"/>
    <mergeCell ref="CA13:CA14"/>
    <mergeCell ref="CC13:CC14"/>
    <mergeCell ref="CD13:CD14"/>
    <mergeCell ref="C15:C16"/>
    <mergeCell ref="F15:I16"/>
    <mergeCell ref="J15:M16"/>
    <mergeCell ref="N15:Q16"/>
    <mergeCell ref="R15:U16"/>
    <mergeCell ref="AT13:AW14"/>
    <mergeCell ref="AX13:BA14"/>
    <mergeCell ref="BB13:BE14"/>
    <mergeCell ref="BF13:BI14"/>
    <mergeCell ref="BJ13:BM14"/>
    <mergeCell ref="BN13:BQ14"/>
    <mergeCell ref="V13:Y14"/>
    <mergeCell ref="Z13:AC14"/>
    <mergeCell ref="AD13:AG14"/>
    <mergeCell ref="AH13:AK14"/>
    <mergeCell ref="AL13:AO14"/>
    <mergeCell ref="AP13:AS14"/>
    <mergeCell ref="BR15:BU16"/>
    <mergeCell ref="BV15:BY16"/>
    <mergeCell ref="CA15:CA16"/>
    <mergeCell ref="CC15:CC16"/>
    <mergeCell ref="BN11:BQ12"/>
    <mergeCell ref="V11:Y12"/>
    <mergeCell ref="Z11:AC12"/>
    <mergeCell ref="AD11:AG12"/>
    <mergeCell ref="AH11:AK12"/>
    <mergeCell ref="AL11:AO12"/>
    <mergeCell ref="AP11:AS12"/>
    <mergeCell ref="BR13:BU14"/>
    <mergeCell ref="BV13:BY14"/>
    <mergeCell ref="C13:C14"/>
    <mergeCell ref="F13:I14"/>
    <mergeCell ref="J13:M14"/>
    <mergeCell ref="N13:Q14"/>
    <mergeCell ref="R13:U14"/>
    <mergeCell ref="AT11:AW12"/>
    <mergeCell ref="AX11:BA12"/>
    <mergeCell ref="BB11:BE12"/>
    <mergeCell ref="BF11:BI12"/>
    <mergeCell ref="CD9:CD10"/>
    <mergeCell ref="C11:C12"/>
    <mergeCell ref="F11:I12"/>
    <mergeCell ref="J11:M12"/>
    <mergeCell ref="N11:Q12"/>
    <mergeCell ref="R11:U12"/>
    <mergeCell ref="AT9:AW10"/>
    <mergeCell ref="AX9:BA10"/>
    <mergeCell ref="BB9:BE10"/>
    <mergeCell ref="BF9:BI10"/>
    <mergeCell ref="BJ9:BM10"/>
    <mergeCell ref="BN9:BQ10"/>
    <mergeCell ref="V9:Y10"/>
    <mergeCell ref="Z9:AC10"/>
    <mergeCell ref="AD9:AG10"/>
    <mergeCell ref="AH9:AK10"/>
    <mergeCell ref="AL9:AO10"/>
    <mergeCell ref="AP9:AS10"/>
    <mergeCell ref="BR11:BU12"/>
    <mergeCell ref="BV11:BY12"/>
    <mergeCell ref="CA11:CA12"/>
    <mergeCell ref="CC11:CC12"/>
    <mergeCell ref="CD11:CD12"/>
    <mergeCell ref="BJ11:BM12"/>
    <mergeCell ref="CA7:CA8"/>
    <mergeCell ref="CC7:CC8"/>
    <mergeCell ref="CD7:CD8"/>
    <mergeCell ref="C9:C10"/>
    <mergeCell ref="F9:I10"/>
    <mergeCell ref="J9:M10"/>
    <mergeCell ref="N9:Q10"/>
    <mergeCell ref="R9:U10"/>
    <mergeCell ref="AT7:AW8"/>
    <mergeCell ref="AX7:BA8"/>
    <mergeCell ref="BB7:BE8"/>
    <mergeCell ref="BF7:BI8"/>
    <mergeCell ref="BJ7:BM8"/>
    <mergeCell ref="BN7:BQ8"/>
    <mergeCell ref="V7:Y8"/>
    <mergeCell ref="Z7:AC8"/>
    <mergeCell ref="AD7:AG8"/>
    <mergeCell ref="AH7:AK8"/>
    <mergeCell ref="AL7:AO8"/>
    <mergeCell ref="AP7:AS8"/>
    <mergeCell ref="BR9:BU10"/>
    <mergeCell ref="BV9:BY10"/>
    <mergeCell ref="CA9:CA10"/>
    <mergeCell ref="CC9:CC10"/>
    <mergeCell ref="BR5:BU6"/>
    <mergeCell ref="BV5:BY6"/>
    <mergeCell ref="CA5:CA6"/>
    <mergeCell ref="CC5:CC6"/>
    <mergeCell ref="CD5:CD6"/>
    <mergeCell ref="C7:C8"/>
    <mergeCell ref="F7:I8"/>
    <mergeCell ref="J7:M8"/>
    <mergeCell ref="N7:Q8"/>
    <mergeCell ref="R7:U8"/>
    <mergeCell ref="AT5:AW6"/>
    <mergeCell ref="AX5:BA6"/>
    <mergeCell ref="BB5:BE6"/>
    <mergeCell ref="BF5:BI6"/>
    <mergeCell ref="BJ5:BM6"/>
    <mergeCell ref="BN5:BQ6"/>
    <mergeCell ref="V5:Y6"/>
    <mergeCell ref="Z5:AC6"/>
    <mergeCell ref="AD5:AG6"/>
    <mergeCell ref="AH5:AK6"/>
    <mergeCell ref="AL5:AO6"/>
    <mergeCell ref="AP5:AS6"/>
    <mergeCell ref="BR7:BU8"/>
    <mergeCell ref="BV7:BY8"/>
    <mergeCell ref="C5:C6"/>
    <mergeCell ref="F5:I6"/>
    <mergeCell ref="J5:M6"/>
    <mergeCell ref="N5:Q6"/>
    <mergeCell ref="R5:U6"/>
    <mergeCell ref="AH4:AK4"/>
    <mergeCell ref="AL4:AO4"/>
    <mergeCell ref="AP4:AS4"/>
    <mergeCell ref="AT4:AW4"/>
    <mergeCell ref="AZ3:BG3"/>
    <mergeCell ref="BH3:BO3"/>
    <mergeCell ref="BP3:BW3"/>
    <mergeCell ref="F4:I4"/>
    <mergeCell ref="J4:M4"/>
    <mergeCell ref="N4:Q4"/>
    <mergeCell ref="R4:U4"/>
    <mergeCell ref="V4:Y4"/>
    <mergeCell ref="Z4:AC4"/>
    <mergeCell ref="AD4:AG4"/>
    <mergeCell ref="D3:K3"/>
    <mergeCell ref="L3:S3"/>
    <mergeCell ref="T3:AA3"/>
    <mergeCell ref="AB3:AI3"/>
    <mergeCell ref="AJ3:AQ3"/>
    <mergeCell ref="AR3:AY3"/>
    <mergeCell ref="BF4:BI4"/>
    <mergeCell ref="BJ4:BM4"/>
    <mergeCell ref="BN4:BQ4"/>
    <mergeCell ref="BR4:BU4"/>
    <mergeCell ref="BV4:BY4"/>
    <mergeCell ref="AX4:BA4"/>
    <mergeCell ref="BB4:BE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A47C3-0EAE-4FCF-8523-06C0E63D94C6}">
  <dimension ref="C2:CL43"/>
  <sheetViews>
    <sheetView zoomScale="55" zoomScaleNormal="55" workbookViewId="0">
      <selection activeCell="CD5" sqref="CD5"/>
    </sheetView>
  </sheetViews>
  <sheetFormatPr defaultColWidth="9.140625" defaultRowHeight="23.25" x14ac:dyDescent="0.25"/>
  <cols>
    <col min="1" max="2" width="9.140625" style="1"/>
    <col min="3" max="3" width="9.140625" style="5"/>
    <col min="4" max="11" width="3.7109375" style="1" customWidth="1"/>
    <col min="12" max="12" width="6.28515625" style="1" customWidth="1"/>
    <col min="13" max="19" width="3.7109375" style="1" customWidth="1"/>
    <col min="20" max="20" width="7.85546875" style="1" customWidth="1"/>
    <col min="21" max="27" width="3.7109375" style="1" customWidth="1"/>
    <col min="28" max="28" width="6.28515625" style="1" customWidth="1"/>
    <col min="29" max="35" width="3.7109375" style="1" customWidth="1"/>
    <col min="36" max="36" width="6.42578125" style="1" customWidth="1"/>
    <col min="37" max="37" width="2.42578125" style="1" customWidth="1"/>
    <col min="38" max="43" width="3.7109375" style="1" customWidth="1"/>
    <col min="44" max="44" width="8.7109375" style="1" customWidth="1"/>
    <col min="45" max="45" width="4.42578125" style="1" customWidth="1"/>
    <col min="46" max="67" width="3.7109375" style="1" customWidth="1"/>
    <col min="68" max="68" width="5.7109375" style="1" customWidth="1"/>
    <col min="69" max="78" width="3.7109375" style="1" customWidth="1"/>
    <col min="79" max="79" width="8.140625" style="5" customWidth="1"/>
    <col min="80" max="80" width="1.7109375" style="1" customWidth="1"/>
    <col min="81" max="81" width="7.85546875" style="1" customWidth="1"/>
    <col min="82" max="82" width="13.7109375" style="1" bestFit="1" customWidth="1"/>
    <col min="83" max="83" width="3.42578125" style="5" customWidth="1"/>
    <col min="84" max="84" width="5.42578125" style="5" customWidth="1"/>
    <col min="85" max="85" width="6.85546875" style="5" bestFit="1" customWidth="1"/>
    <col min="86" max="86" width="11" style="2" bestFit="1" customWidth="1"/>
    <col min="87" max="87" width="13" style="5" bestFit="1" customWidth="1"/>
    <col min="88" max="88" width="12.42578125" style="1" bestFit="1" customWidth="1"/>
    <col min="89" max="90" width="9.42578125" style="1" bestFit="1" customWidth="1"/>
    <col min="91" max="118" width="3.28515625" style="1" customWidth="1"/>
    <col min="119" max="16384" width="9.140625" style="1"/>
  </cols>
  <sheetData>
    <row r="2" spans="3:90" ht="24" thickBot="1" x14ac:dyDescent="0.3"/>
    <row r="3" spans="3:90" s="4" customFormat="1" ht="35.25" customHeight="1" thickBot="1" x14ac:dyDescent="0.3">
      <c r="C3" s="5"/>
      <c r="D3" s="111" t="s">
        <v>0</v>
      </c>
      <c r="E3" s="112"/>
      <c r="F3" s="89"/>
      <c r="G3" s="89"/>
      <c r="H3" s="89"/>
      <c r="I3" s="89"/>
      <c r="J3" s="89"/>
      <c r="K3" s="90"/>
      <c r="L3" s="88" t="s">
        <v>1</v>
      </c>
      <c r="M3" s="89"/>
      <c r="N3" s="89"/>
      <c r="O3" s="89"/>
      <c r="P3" s="89"/>
      <c r="Q3" s="89"/>
      <c r="R3" s="89"/>
      <c r="S3" s="90"/>
      <c r="T3" s="88" t="s">
        <v>2</v>
      </c>
      <c r="U3" s="89"/>
      <c r="V3" s="89"/>
      <c r="W3" s="89"/>
      <c r="X3" s="89"/>
      <c r="Y3" s="89"/>
      <c r="Z3" s="89"/>
      <c r="AA3" s="90"/>
      <c r="AB3" s="88" t="s">
        <v>3</v>
      </c>
      <c r="AC3" s="89"/>
      <c r="AD3" s="89"/>
      <c r="AE3" s="89"/>
      <c r="AF3" s="89"/>
      <c r="AG3" s="89"/>
      <c r="AH3" s="89"/>
      <c r="AI3" s="90"/>
      <c r="AJ3" s="88" t="s">
        <v>4</v>
      </c>
      <c r="AK3" s="89"/>
      <c r="AL3" s="89"/>
      <c r="AM3" s="89"/>
      <c r="AN3" s="89"/>
      <c r="AO3" s="89"/>
      <c r="AP3" s="89"/>
      <c r="AQ3" s="90"/>
      <c r="AR3" s="88" t="s">
        <v>5</v>
      </c>
      <c r="AS3" s="89"/>
      <c r="AT3" s="89"/>
      <c r="AU3" s="89"/>
      <c r="AV3" s="89"/>
      <c r="AW3" s="89"/>
      <c r="AX3" s="89"/>
      <c r="AY3" s="90"/>
      <c r="AZ3" s="88" t="s">
        <v>6</v>
      </c>
      <c r="BA3" s="89"/>
      <c r="BB3" s="89"/>
      <c r="BC3" s="89"/>
      <c r="BD3" s="89"/>
      <c r="BE3" s="89"/>
      <c r="BF3" s="89"/>
      <c r="BG3" s="90"/>
      <c r="BH3" s="88" t="s">
        <v>7</v>
      </c>
      <c r="BI3" s="89"/>
      <c r="BJ3" s="89"/>
      <c r="BK3" s="89"/>
      <c r="BL3" s="89"/>
      <c r="BM3" s="89"/>
      <c r="BN3" s="89"/>
      <c r="BO3" s="90"/>
      <c r="BP3" s="88" t="s">
        <v>8</v>
      </c>
      <c r="BQ3" s="89"/>
      <c r="BR3" s="89"/>
      <c r="BS3" s="89"/>
      <c r="BT3" s="89"/>
      <c r="BU3" s="89"/>
      <c r="BV3" s="89"/>
      <c r="BW3" s="90"/>
      <c r="CA3" s="5"/>
      <c r="CE3" s="5"/>
      <c r="CF3" s="5"/>
      <c r="CG3" s="5"/>
      <c r="CH3" s="2"/>
      <c r="CI3" s="5"/>
    </row>
    <row r="4" spans="3:90" s="5" customFormat="1" ht="33" customHeight="1" thickBot="1" x14ac:dyDescent="0.3">
      <c r="D4" s="2"/>
      <c r="E4" s="2"/>
      <c r="F4" s="91"/>
      <c r="G4" s="92"/>
      <c r="H4" s="92"/>
      <c r="I4" s="95"/>
      <c r="J4" s="91" t="s">
        <v>10</v>
      </c>
      <c r="K4" s="92"/>
      <c r="L4" s="92"/>
      <c r="M4" s="93"/>
      <c r="N4" s="94"/>
      <c r="O4" s="92"/>
      <c r="P4" s="92"/>
      <c r="Q4" s="95"/>
      <c r="R4" s="91" t="s">
        <v>12</v>
      </c>
      <c r="S4" s="92"/>
      <c r="T4" s="92"/>
      <c r="U4" s="93"/>
      <c r="V4" s="94"/>
      <c r="W4" s="92"/>
      <c r="X4" s="92"/>
      <c r="Y4" s="95"/>
      <c r="Z4" s="91" t="s">
        <v>14</v>
      </c>
      <c r="AA4" s="92"/>
      <c r="AB4" s="92"/>
      <c r="AC4" s="93"/>
      <c r="AD4" s="94"/>
      <c r="AE4" s="92"/>
      <c r="AF4" s="92"/>
      <c r="AG4" s="95"/>
      <c r="AH4" s="91" t="s">
        <v>16</v>
      </c>
      <c r="AI4" s="92"/>
      <c r="AJ4" s="92"/>
      <c r="AK4" s="93"/>
      <c r="AL4" s="94"/>
      <c r="AM4" s="92"/>
      <c r="AN4" s="92"/>
      <c r="AO4" s="95"/>
      <c r="AP4" s="91" t="s">
        <v>18</v>
      </c>
      <c r="AQ4" s="92"/>
      <c r="AR4" s="92"/>
      <c r="AS4" s="93"/>
      <c r="AT4" s="94"/>
      <c r="AU4" s="92"/>
      <c r="AV4" s="92"/>
      <c r="AW4" s="95"/>
      <c r="AX4" s="91" t="s">
        <v>20</v>
      </c>
      <c r="AY4" s="92"/>
      <c r="AZ4" s="92"/>
      <c r="BA4" s="93"/>
      <c r="BB4" s="94"/>
      <c r="BC4" s="92"/>
      <c r="BD4" s="92"/>
      <c r="BE4" s="95"/>
      <c r="BF4" s="91" t="s">
        <v>22</v>
      </c>
      <c r="BG4" s="92"/>
      <c r="BH4" s="92"/>
      <c r="BI4" s="93"/>
      <c r="BJ4" s="94"/>
      <c r="BK4" s="92"/>
      <c r="BL4" s="92"/>
      <c r="BM4" s="95"/>
      <c r="BN4" s="91" t="s">
        <v>24</v>
      </c>
      <c r="BO4" s="92"/>
      <c r="BP4" s="92"/>
      <c r="BQ4" s="93"/>
      <c r="BR4" s="94"/>
      <c r="BS4" s="92"/>
      <c r="BT4" s="92"/>
      <c r="BU4" s="95"/>
      <c r="BV4" s="91" t="s">
        <v>26</v>
      </c>
      <c r="BW4" s="92"/>
      <c r="BX4" s="92"/>
      <c r="BY4" s="93"/>
      <c r="CD4" s="13" t="s">
        <v>159</v>
      </c>
      <c r="CH4" s="2"/>
    </row>
    <row r="5" spans="3:90" ht="20.100000000000001" customHeight="1" x14ac:dyDescent="0.25">
      <c r="C5" s="113" t="s">
        <v>29</v>
      </c>
      <c r="F5" s="435"/>
      <c r="G5" s="435"/>
      <c r="H5" s="435"/>
      <c r="I5" s="435"/>
      <c r="J5" s="435" t="str">
        <f>SB!J5</f>
        <v>AD</v>
      </c>
      <c r="K5" s="435"/>
      <c r="L5" s="435"/>
      <c r="M5" s="435"/>
      <c r="N5" s="435"/>
      <c r="O5" s="435"/>
      <c r="P5" s="435"/>
      <c r="Q5" s="435"/>
      <c r="R5" s="435" t="str">
        <f>SB!R5</f>
        <v>A</v>
      </c>
      <c r="S5" s="435"/>
      <c r="T5" s="435"/>
      <c r="U5" s="435"/>
      <c r="V5" s="435"/>
      <c r="W5" s="435"/>
      <c r="X5" s="435"/>
      <c r="Y5" s="435"/>
      <c r="Z5" s="435" t="str">
        <f>SB!Z5</f>
        <v>AC</v>
      </c>
      <c r="AA5" s="435"/>
      <c r="AB5" s="435"/>
      <c r="AC5" s="435"/>
      <c r="AD5" s="435"/>
      <c r="AE5" s="435"/>
      <c r="AF5" s="435"/>
      <c r="AG5" s="435"/>
      <c r="AH5" s="435" t="str">
        <f>SB!AH5</f>
        <v>A</v>
      </c>
      <c r="AI5" s="435"/>
      <c r="AJ5" s="435"/>
      <c r="AK5" s="435"/>
      <c r="AL5" s="435"/>
      <c r="AM5" s="435"/>
      <c r="AN5" s="435"/>
      <c r="AO5" s="435"/>
      <c r="AP5" s="435" t="str">
        <f>SB!AP5</f>
        <v>A_G2</v>
      </c>
      <c r="AQ5" s="435"/>
      <c r="AR5" s="435"/>
      <c r="AS5" s="435"/>
      <c r="AT5" s="435"/>
      <c r="AU5" s="435"/>
      <c r="AV5" s="435"/>
      <c r="AW5" s="435"/>
      <c r="AX5" s="435" t="str">
        <f>SB!AX5</f>
        <v>AC_G1</v>
      </c>
      <c r="AY5" s="435"/>
      <c r="AZ5" s="435"/>
      <c r="BA5" s="435"/>
      <c r="BB5" s="435"/>
      <c r="BC5" s="435"/>
      <c r="BD5" s="435"/>
      <c r="BE5" s="435"/>
      <c r="BF5" s="435" t="str">
        <f>SB!BF5</f>
        <v>A</v>
      </c>
      <c r="BG5" s="435"/>
      <c r="BH5" s="435"/>
      <c r="BI5" s="435"/>
      <c r="BJ5" s="435"/>
      <c r="BK5" s="435"/>
      <c r="BL5" s="435"/>
      <c r="BM5" s="435"/>
      <c r="BN5" s="435" t="str">
        <f>SB!BN5</f>
        <v>A</v>
      </c>
      <c r="BO5" s="435"/>
      <c r="BP5" s="435"/>
      <c r="BQ5" s="435"/>
      <c r="BR5" s="435"/>
      <c r="BS5" s="435"/>
      <c r="BT5" s="435"/>
      <c r="BU5" s="435"/>
      <c r="BV5" s="435" t="str">
        <f>SB!BV5</f>
        <v>AC</v>
      </c>
      <c r="BW5" s="435"/>
      <c r="BX5" s="435"/>
      <c r="BY5" s="435"/>
      <c r="CA5" s="113" t="s">
        <v>174</v>
      </c>
      <c r="CC5" s="113" t="s">
        <v>29</v>
      </c>
      <c r="CD5" s="7">
        <f t="array" ref="CD5">SUM(IF(F5:BY6&lt;&gt;"",1/COUNTIF(F5:BY6, F5:BY6), 0))</f>
        <v>5</v>
      </c>
      <c r="CE5" s="74"/>
      <c r="CF5" s="17" t="s">
        <v>164</v>
      </c>
      <c r="CG5" s="17" t="s">
        <v>166</v>
      </c>
      <c r="CH5" s="17" t="s">
        <v>162</v>
      </c>
      <c r="CI5" s="75" t="s">
        <v>169</v>
      </c>
      <c r="CJ5" s="75" t="s">
        <v>170</v>
      </c>
      <c r="CK5" s="76"/>
      <c r="CL5" s="72"/>
    </row>
    <row r="6" spans="3:90" ht="20.100000000000001" customHeight="1" thickBot="1" x14ac:dyDescent="0.3">
      <c r="C6" s="114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6"/>
      <c r="U6" s="436"/>
      <c r="V6" s="436"/>
      <c r="W6" s="436"/>
      <c r="X6" s="436"/>
      <c r="Y6" s="436"/>
      <c r="Z6" s="436"/>
      <c r="AA6" s="436"/>
      <c r="AB6" s="436"/>
      <c r="AC6" s="436"/>
      <c r="AD6" s="436"/>
      <c r="AE6" s="436"/>
      <c r="AF6" s="436"/>
      <c r="AG6" s="436"/>
      <c r="AH6" s="436"/>
      <c r="AI6" s="436"/>
      <c r="AJ6" s="436"/>
      <c r="AK6" s="436"/>
      <c r="AL6" s="436"/>
      <c r="AM6" s="436"/>
      <c r="AN6" s="436"/>
      <c r="AO6" s="436"/>
      <c r="AP6" s="436"/>
      <c r="AQ6" s="436"/>
      <c r="AR6" s="436"/>
      <c r="AS6" s="436"/>
      <c r="AT6" s="436"/>
      <c r="AU6" s="436"/>
      <c r="AV6" s="436"/>
      <c r="AW6" s="436"/>
      <c r="AX6" s="436"/>
      <c r="AY6" s="436"/>
      <c r="AZ6" s="436"/>
      <c r="BA6" s="436"/>
      <c r="BB6" s="436"/>
      <c r="BC6" s="436"/>
      <c r="BD6" s="436"/>
      <c r="BE6" s="436"/>
      <c r="BF6" s="436"/>
      <c r="BG6" s="436"/>
      <c r="BH6" s="436"/>
      <c r="BI6" s="436"/>
      <c r="BJ6" s="436"/>
      <c r="BK6" s="436"/>
      <c r="BL6" s="436"/>
      <c r="BM6" s="436"/>
      <c r="BN6" s="436"/>
      <c r="BO6" s="436"/>
      <c r="BP6" s="436"/>
      <c r="BQ6" s="436"/>
      <c r="BR6" s="436"/>
      <c r="BS6" s="436"/>
      <c r="BT6" s="436"/>
      <c r="BU6" s="436"/>
      <c r="BV6" s="436"/>
      <c r="BW6" s="436"/>
      <c r="BX6" s="436"/>
      <c r="BY6" s="436"/>
      <c r="CA6" s="114"/>
      <c r="CC6" s="114"/>
      <c r="CD6" s="9"/>
      <c r="CE6" s="77"/>
      <c r="CF6" s="14">
        <f>COUNTIF(F5:BY6, CF5)</f>
        <v>4</v>
      </c>
      <c r="CG6" s="14">
        <f>COUNTIF(F5:BY6, CG5)</f>
        <v>2</v>
      </c>
      <c r="CH6" s="14">
        <f>COUNTIF(F5:BY6, CH5)</f>
        <v>1</v>
      </c>
      <c r="CI6" s="14">
        <f>COUNTIF(F5:BY6,CI5)</f>
        <v>1</v>
      </c>
      <c r="CJ6" s="71">
        <f>COUNTIF(F5:BY6,CJ5)</f>
        <v>1</v>
      </c>
      <c r="CK6" s="71"/>
      <c r="CL6" s="78"/>
    </row>
    <row r="7" spans="3:90" ht="20.100000000000001" customHeight="1" x14ac:dyDescent="0.25">
      <c r="C7" s="113" t="s">
        <v>32</v>
      </c>
      <c r="F7" s="435"/>
      <c r="G7" s="435"/>
      <c r="H7" s="435"/>
      <c r="I7" s="435"/>
      <c r="J7" s="435" t="str">
        <f>SB!J7</f>
        <v>AB</v>
      </c>
      <c r="K7" s="435"/>
      <c r="L7" s="435"/>
      <c r="M7" s="435"/>
      <c r="N7" s="435"/>
      <c r="O7" s="435"/>
      <c r="P7" s="435"/>
      <c r="Q7" s="435"/>
      <c r="R7" s="435" t="str">
        <f>SB!R7</f>
        <v>A</v>
      </c>
      <c r="S7" s="435"/>
      <c r="T7" s="435"/>
      <c r="U7" s="435"/>
      <c r="V7" s="435"/>
      <c r="W7" s="435"/>
      <c r="X7" s="435"/>
      <c r="Y7" s="435"/>
      <c r="Z7" s="435" t="str">
        <f>SB!Z7</f>
        <v>AC</v>
      </c>
      <c r="AA7" s="435"/>
      <c r="AB7" s="435"/>
      <c r="AC7" s="435"/>
      <c r="AD7" s="435"/>
      <c r="AE7" s="435"/>
      <c r="AF7" s="435"/>
      <c r="AG7" s="435"/>
      <c r="AH7" s="435" t="str">
        <f>SB!AH7</f>
        <v>AB</v>
      </c>
      <c r="AI7" s="435"/>
      <c r="AJ7" s="435"/>
      <c r="AK7" s="435"/>
      <c r="AL7" s="435"/>
      <c r="AM7" s="435"/>
      <c r="AN7" s="435"/>
      <c r="AO7" s="435"/>
      <c r="AP7" s="435" t="str">
        <f>SB!AP7</f>
        <v>A_G1</v>
      </c>
      <c r="AQ7" s="435"/>
      <c r="AR7" s="435"/>
      <c r="AS7" s="435"/>
      <c r="AT7" s="435"/>
      <c r="AU7" s="435"/>
      <c r="AV7" s="435"/>
      <c r="AW7" s="435"/>
      <c r="AX7" s="435" t="str">
        <f>SB!AX7</f>
        <v>AC_G3</v>
      </c>
      <c r="AY7" s="435"/>
      <c r="AZ7" s="435"/>
      <c r="BA7" s="435"/>
      <c r="BB7" s="435"/>
      <c r="BC7" s="435"/>
      <c r="BD7" s="435"/>
      <c r="BE7" s="435"/>
      <c r="BF7" s="435" t="str">
        <f>SB!BF7</f>
        <v>AB</v>
      </c>
      <c r="BG7" s="435"/>
      <c r="BH7" s="435"/>
      <c r="BI7" s="435"/>
      <c r="BJ7" s="435"/>
      <c r="BK7" s="435"/>
      <c r="BL7" s="435"/>
      <c r="BM7" s="435"/>
      <c r="BN7" s="435" t="str">
        <f>SB!BN7</f>
        <v>A</v>
      </c>
      <c r="BO7" s="435"/>
      <c r="BP7" s="435"/>
      <c r="BQ7" s="435"/>
      <c r="BR7" s="435"/>
      <c r="BS7" s="435"/>
      <c r="BT7" s="435"/>
      <c r="BU7" s="435"/>
      <c r="BV7" s="435" t="str">
        <f>SB!BV7</f>
        <v>AC</v>
      </c>
      <c r="BW7" s="435"/>
      <c r="BX7" s="435"/>
      <c r="BY7" s="435"/>
      <c r="CA7" s="113" t="s">
        <v>174</v>
      </c>
      <c r="CC7" s="113" t="s">
        <v>32</v>
      </c>
      <c r="CD7" s="8">
        <f t="array" ref="CD7">SUM(IF(F7:BY8&lt;&gt;"",1/COUNTIF(F7:BY8, F7:BY8), 0))</f>
        <v>5</v>
      </c>
      <c r="CE7" s="79"/>
      <c r="CF7" s="2" t="s">
        <v>164</v>
      </c>
      <c r="CG7" s="2" t="s">
        <v>166</v>
      </c>
      <c r="CH7" s="2" t="s">
        <v>168</v>
      </c>
      <c r="CI7" s="59" t="s">
        <v>165</v>
      </c>
      <c r="CJ7" s="59" t="s">
        <v>177</v>
      </c>
      <c r="CK7" s="54"/>
      <c r="CL7" s="78"/>
    </row>
    <row r="8" spans="3:90" ht="20.100000000000001" customHeight="1" thickBot="1" x14ac:dyDescent="0.3">
      <c r="C8" s="115"/>
      <c r="F8" s="436"/>
      <c r="G8" s="436"/>
      <c r="H8" s="436"/>
      <c r="I8" s="436"/>
      <c r="J8" s="436"/>
      <c r="K8" s="436"/>
      <c r="L8" s="436"/>
      <c r="M8" s="436"/>
      <c r="N8" s="436"/>
      <c r="O8" s="436"/>
      <c r="P8" s="436"/>
      <c r="Q8" s="436"/>
      <c r="R8" s="436"/>
      <c r="S8" s="436"/>
      <c r="T8" s="436"/>
      <c r="U8" s="436"/>
      <c r="V8" s="436"/>
      <c r="W8" s="436"/>
      <c r="X8" s="436"/>
      <c r="Y8" s="436"/>
      <c r="Z8" s="436"/>
      <c r="AA8" s="436"/>
      <c r="AB8" s="436"/>
      <c r="AC8" s="436"/>
      <c r="AD8" s="436"/>
      <c r="AE8" s="436"/>
      <c r="AF8" s="436"/>
      <c r="AG8" s="436"/>
      <c r="AH8" s="436"/>
      <c r="AI8" s="436"/>
      <c r="AJ8" s="436"/>
      <c r="AK8" s="436"/>
      <c r="AL8" s="436"/>
      <c r="AM8" s="436"/>
      <c r="AN8" s="436"/>
      <c r="AO8" s="436"/>
      <c r="AP8" s="436"/>
      <c r="AQ8" s="436"/>
      <c r="AR8" s="436"/>
      <c r="AS8" s="436"/>
      <c r="AT8" s="436"/>
      <c r="AU8" s="436"/>
      <c r="AV8" s="436"/>
      <c r="AW8" s="436"/>
      <c r="AX8" s="436"/>
      <c r="AY8" s="436"/>
      <c r="AZ8" s="436"/>
      <c r="BA8" s="436"/>
      <c r="BB8" s="436"/>
      <c r="BC8" s="436"/>
      <c r="BD8" s="436"/>
      <c r="BE8" s="436"/>
      <c r="BF8" s="436"/>
      <c r="BG8" s="436"/>
      <c r="BH8" s="436"/>
      <c r="BI8" s="436"/>
      <c r="BJ8" s="436"/>
      <c r="BK8" s="436"/>
      <c r="BL8" s="436"/>
      <c r="BM8" s="436"/>
      <c r="BN8" s="436"/>
      <c r="BO8" s="436"/>
      <c r="BP8" s="436"/>
      <c r="BQ8" s="436"/>
      <c r="BR8" s="436"/>
      <c r="BS8" s="436"/>
      <c r="BT8" s="436"/>
      <c r="BU8" s="436"/>
      <c r="BV8" s="436"/>
      <c r="BW8" s="436"/>
      <c r="BX8" s="436"/>
      <c r="BY8" s="436"/>
      <c r="CA8" s="115"/>
      <c r="CC8" s="115"/>
      <c r="CD8" s="9"/>
      <c r="CE8" s="77"/>
      <c r="CF8" s="14">
        <f>COUNTIF(F7:BY8, CF7)</f>
        <v>2</v>
      </c>
      <c r="CG8" s="14">
        <f>COUNTIF(F7:BY8, CG7)</f>
        <v>2</v>
      </c>
      <c r="CH8" s="14">
        <f>COUNTIF(F7:BY8, CH7)</f>
        <v>3</v>
      </c>
      <c r="CI8" s="14">
        <f>COUNTIF(F7:BY8,CI7)</f>
        <v>1</v>
      </c>
      <c r="CJ8" s="71">
        <f>COUNTIF(F7:BY8,CJ7)</f>
        <v>1</v>
      </c>
      <c r="CK8" s="71"/>
      <c r="CL8" s="78"/>
    </row>
    <row r="9" spans="3:90" ht="20.100000000000001" customHeight="1" x14ac:dyDescent="0.25">
      <c r="C9" s="114" t="s">
        <v>33</v>
      </c>
      <c r="F9" s="435"/>
      <c r="G9" s="435"/>
      <c r="H9" s="435"/>
      <c r="I9" s="435"/>
      <c r="J9" s="435" t="str">
        <f>SB!J9</f>
        <v>AW</v>
      </c>
      <c r="K9" s="435"/>
      <c r="L9" s="435"/>
      <c r="M9" s="435"/>
      <c r="N9" s="435"/>
      <c r="O9" s="435"/>
      <c r="P9" s="435"/>
      <c r="Q9" s="435"/>
      <c r="R9" s="435" t="str">
        <f>SB!R9</f>
        <v>A1</v>
      </c>
      <c r="S9" s="435"/>
      <c r="T9" s="435"/>
      <c r="U9" s="435"/>
      <c r="V9" s="435"/>
      <c r="W9" s="435"/>
      <c r="X9" s="435"/>
      <c r="Y9" s="435"/>
      <c r="Z9" s="435" t="str">
        <f>SB!Z9</f>
        <v>A</v>
      </c>
      <c r="AA9" s="435"/>
      <c r="AB9" s="435"/>
      <c r="AC9" s="435"/>
      <c r="AD9" s="435"/>
      <c r="AE9" s="435"/>
      <c r="AF9" s="435"/>
      <c r="AG9" s="435"/>
      <c r="AH9" s="435" t="str">
        <f>SB!AH9</f>
        <v>A</v>
      </c>
      <c r="AI9" s="435"/>
      <c r="AJ9" s="435"/>
      <c r="AK9" s="435"/>
      <c r="AL9" s="435"/>
      <c r="AM9" s="435"/>
      <c r="AN9" s="435"/>
      <c r="AO9" s="435"/>
      <c r="AP9" s="435" t="str">
        <f>SB!AP9</f>
        <v>AW_G1</v>
      </c>
      <c r="AQ9" s="435"/>
      <c r="AR9" s="435"/>
      <c r="AS9" s="435"/>
      <c r="AT9" s="435"/>
      <c r="AU9" s="435"/>
      <c r="AV9" s="435"/>
      <c r="AW9" s="435"/>
      <c r="AX9" s="435" t="str">
        <f>SB!AX9</f>
        <v>A_G2</v>
      </c>
      <c r="AY9" s="435"/>
      <c r="AZ9" s="435"/>
      <c r="BA9" s="435"/>
      <c r="BB9" s="435"/>
      <c r="BC9" s="435"/>
      <c r="BD9" s="435"/>
      <c r="BE9" s="435"/>
      <c r="BF9" s="435" t="str">
        <f>SB!BF9</f>
        <v>AD</v>
      </c>
      <c r="BG9" s="435"/>
      <c r="BH9" s="435"/>
      <c r="BI9" s="435"/>
      <c r="BJ9" s="435"/>
      <c r="BK9" s="435"/>
      <c r="BL9" s="435"/>
      <c r="BM9" s="435"/>
      <c r="BN9" s="435" t="str">
        <f>SB!BN9</f>
        <v>A1</v>
      </c>
      <c r="BO9" s="435"/>
      <c r="BP9" s="435"/>
      <c r="BQ9" s="435"/>
      <c r="BR9" s="435"/>
      <c r="BS9" s="435"/>
      <c r="BT9" s="435"/>
      <c r="BU9" s="435"/>
      <c r="BV9" s="435" t="str">
        <f>SB!BV9</f>
        <v>A</v>
      </c>
      <c r="BW9" s="435"/>
      <c r="BX9" s="435"/>
      <c r="BY9" s="435"/>
      <c r="CA9" s="114" t="s">
        <v>186</v>
      </c>
      <c r="CC9" s="114" t="s">
        <v>33</v>
      </c>
      <c r="CD9" s="8">
        <f t="array" ref="CD9">SUM(IF(F9:BY10&lt;&gt;"",1/COUNTIF(F9:BY10, F9:BY10), 0))</f>
        <v>5.9999999999999991</v>
      </c>
      <c r="CE9" s="79"/>
      <c r="CF9" s="2" t="s">
        <v>164</v>
      </c>
      <c r="CG9" s="2" t="s">
        <v>181</v>
      </c>
      <c r="CH9" s="2" t="s">
        <v>162</v>
      </c>
      <c r="CI9" s="2" t="s">
        <v>179</v>
      </c>
      <c r="CJ9" s="59" t="s">
        <v>183</v>
      </c>
      <c r="CK9" s="59" t="s">
        <v>169</v>
      </c>
      <c r="CL9" s="78"/>
    </row>
    <row r="10" spans="3:90" ht="20.100000000000001" customHeight="1" thickBot="1" x14ac:dyDescent="0.3">
      <c r="C10" s="114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436"/>
      <c r="AW10" s="436"/>
      <c r="AX10" s="436"/>
      <c r="AY10" s="436"/>
      <c r="AZ10" s="436"/>
      <c r="BA10" s="436"/>
      <c r="BB10" s="436"/>
      <c r="BC10" s="436"/>
      <c r="BD10" s="436"/>
      <c r="BE10" s="436"/>
      <c r="BF10" s="436"/>
      <c r="BG10" s="436"/>
      <c r="BH10" s="436"/>
      <c r="BI10" s="436"/>
      <c r="BJ10" s="436"/>
      <c r="BK10" s="436"/>
      <c r="BL10" s="436"/>
      <c r="BM10" s="436"/>
      <c r="BN10" s="436"/>
      <c r="BO10" s="436"/>
      <c r="BP10" s="436"/>
      <c r="BQ10" s="436"/>
      <c r="BR10" s="436"/>
      <c r="BS10" s="436"/>
      <c r="BT10" s="436"/>
      <c r="BU10" s="436"/>
      <c r="BV10" s="436"/>
      <c r="BW10" s="436"/>
      <c r="BX10" s="436"/>
      <c r="BY10" s="436"/>
      <c r="CA10" s="114"/>
      <c r="CC10" s="114"/>
      <c r="CD10" s="9"/>
      <c r="CE10" s="77"/>
      <c r="CF10" s="14">
        <f>COUNTIF(F9:BY10, CF9)</f>
        <v>3</v>
      </c>
      <c r="CG10" s="14">
        <f>COUNTIF(F9:BY10, CG9)</f>
        <v>2</v>
      </c>
      <c r="CH10" s="14">
        <f>COUNTIF(F9:BY10, CH9)</f>
        <v>1</v>
      </c>
      <c r="CI10" s="14">
        <f>COUNTIF(G9:BZ10, CI9)</f>
        <v>1</v>
      </c>
      <c r="CJ10" s="71">
        <f>COUNTIF(F9:BY10,CJ9)</f>
        <v>1</v>
      </c>
      <c r="CK10" s="71">
        <f>COUNTIF(F9:BY10,CK9)</f>
        <v>1</v>
      </c>
      <c r="CL10" s="78"/>
    </row>
    <row r="11" spans="3:90" ht="20.100000000000001" customHeight="1" x14ac:dyDescent="0.25">
      <c r="C11" s="113" t="s">
        <v>38</v>
      </c>
      <c r="F11" s="435"/>
      <c r="G11" s="435"/>
      <c r="H11" s="435"/>
      <c r="I11" s="435"/>
      <c r="J11" s="435" t="str">
        <f>SB!J11</f>
        <v>AWL</v>
      </c>
      <c r="K11" s="435"/>
      <c r="L11" s="435"/>
      <c r="M11" s="435"/>
      <c r="N11" s="435"/>
      <c r="O11" s="435"/>
      <c r="P11" s="435"/>
      <c r="Q11" s="435"/>
      <c r="R11" s="435" t="str">
        <f>SB!R11</f>
        <v>A</v>
      </c>
      <c r="S11" s="435"/>
      <c r="T11" s="435"/>
      <c r="U11" s="435"/>
      <c r="V11" s="435"/>
      <c r="W11" s="435"/>
      <c r="X11" s="435"/>
      <c r="Y11" s="435"/>
      <c r="Z11" s="435" t="str">
        <f>SB!Z11</f>
        <v>A</v>
      </c>
      <c r="AA11" s="435"/>
      <c r="AB11" s="435"/>
      <c r="AC11" s="435"/>
      <c r="AD11" s="435"/>
      <c r="AE11" s="435"/>
      <c r="AF11" s="435"/>
      <c r="AG11" s="435"/>
      <c r="AH11" s="435" t="str">
        <f>SB!AH11</f>
        <v>A</v>
      </c>
      <c r="AI11" s="435"/>
      <c r="AJ11" s="435"/>
      <c r="AK11" s="435"/>
      <c r="AL11" s="435"/>
      <c r="AM11" s="435"/>
      <c r="AN11" s="435"/>
      <c r="AO11" s="435"/>
      <c r="AP11" s="435" t="str">
        <f>SB!AP11</f>
        <v>AWL_G1</v>
      </c>
      <c r="AQ11" s="435"/>
      <c r="AR11" s="435"/>
      <c r="AS11" s="435"/>
      <c r="AT11" s="435"/>
      <c r="AU11" s="435"/>
      <c r="AV11" s="435"/>
      <c r="AW11" s="435"/>
      <c r="AX11" s="435" t="str">
        <f>SB!AX11</f>
        <v>A_G4</v>
      </c>
      <c r="AY11" s="435"/>
      <c r="AZ11" s="435"/>
      <c r="BA11" s="435"/>
      <c r="BB11" s="435"/>
      <c r="BC11" s="435"/>
      <c r="BD11" s="435"/>
      <c r="BE11" s="435"/>
      <c r="BF11" s="435" t="str">
        <f>SB!BF11</f>
        <v>AD</v>
      </c>
      <c r="BG11" s="435"/>
      <c r="BH11" s="435"/>
      <c r="BI11" s="435"/>
      <c r="BJ11" s="435"/>
      <c r="BK11" s="435"/>
      <c r="BL11" s="435"/>
      <c r="BM11" s="435"/>
      <c r="BN11" s="435" t="str">
        <f>SB!BN11</f>
        <v>A</v>
      </c>
      <c r="BO11" s="435"/>
      <c r="BP11" s="435"/>
      <c r="BQ11" s="435"/>
      <c r="BR11" s="435"/>
      <c r="BS11" s="435"/>
      <c r="BT11" s="435"/>
      <c r="BU11" s="435"/>
      <c r="BV11" s="435" t="str">
        <f>SB!BV11</f>
        <v>A</v>
      </c>
      <c r="BW11" s="435"/>
      <c r="BX11" s="435"/>
      <c r="BY11" s="435"/>
      <c r="CA11" s="113" t="s">
        <v>186</v>
      </c>
      <c r="CC11" s="113" t="s">
        <v>38</v>
      </c>
      <c r="CD11" s="8">
        <f t="array" ref="CD11">SUM(IF(F11:BY12&lt;&gt;"",1/COUNTIF(F11:BY12, F11:BY12), 0))</f>
        <v>5</v>
      </c>
      <c r="CE11" s="79"/>
      <c r="CF11" s="2" t="s">
        <v>164</v>
      </c>
      <c r="CG11" s="2" t="s">
        <v>162</v>
      </c>
      <c r="CH11" s="2" t="s">
        <v>188</v>
      </c>
      <c r="CI11" s="59" t="s">
        <v>190</v>
      </c>
      <c r="CJ11" s="59" t="s">
        <v>185</v>
      </c>
      <c r="CK11" s="54"/>
      <c r="CL11" s="78"/>
    </row>
    <row r="12" spans="3:90" ht="20.100000000000001" customHeight="1" thickBot="1" x14ac:dyDescent="0.3">
      <c r="C12" s="115"/>
      <c r="F12" s="436"/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  <c r="V12" s="436"/>
      <c r="W12" s="436"/>
      <c r="X12" s="436"/>
      <c r="Y12" s="436"/>
      <c r="Z12" s="436"/>
      <c r="AA12" s="436"/>
      <c r="AB12" s="436"/>
      <c r="AC12" s="436"/>
      <c r="AD12" s="436"/>
      <c r="AE12" s="436"/>
      <c r="AF12" s="436"/>
      <c r="AG12" s="436"/>
      <c r="AH12" s="436"/>
      <c r="AI12" s="436"/>
      <c r="AJ12" s="436"/>
      <c r="AK12" s="436"/>
      <c r="AL12" s="436"/>
      <c r="AM12" s="436"/>
      <c r="AN12" s="436"/>
      <c r="AO12" s="436"/>
      <c r="AP12" s="436"/>
      <c r="AQ12" s="436"/>
      <c r="AR12" s="436"/>
      <c r="AS12" s="436"/>
      <c r="AT12" s="436"/>
      <c r="AU12" s="436"/>
      <c r="AV12" s="436"/>
      <c r="AW12" s="436"/>
      <c r="AX12" s="436"/>
      <c r="AY12" s="436"/>
      <c r="AZ12" s="436"/>
      <c r="BA12" s="436"/>
      <c r="BB12" s="436"/>
      <c r="BC12" s="436"/>
      <c r="BD12" s="436"/>
      <c r="BE12" s="436"/>
      <c r="BF12" s="436"/>
      <c r="BG12" s="436"/>
      <c r="BH12" s="436"/>
      <c r="BI12" s="436"/>
      <c r="BJ12" s="436"/>
      <c r="BK12" s="436"/>
      <c r="BL12" s="436"/>
      <c r="BM12" s="436"/>
      <c r="BN12" s="436"/>
      <c r="BO12" s="436"/>
      <c r="BP12" s="436"/>
      <c r="BQ12" s="436"/>
      <c r="BR12" s="436"/>
      <c r="BS12" s="436"/>
      <c r="BT12" s="436"/>
      <c r="BU12" s="436"/>
      <c r="BV12" s="436"/>
      <c r="BW12" s="436"/>
      <c r="BX12" s="436"/>
      <c r="BY12" s="436"/>
      <c r="CA12" s="115"/>
      <c r="CC12" s="115"/>
      <c r="CD12" s="8"/>
      <c r="CE12" s="77"/>
      <c r="CF12" s="14">
        <f>COUNTIF(F11:BY12, CF11)</f>
        <v>5</v>
      </c>
      <c r="CG12" s="14">
        <f>COUNTIF(F11:BY12, CG11)</f>
        <v>1</v>
      </c>
      <c r="CH12" s="14">
        <f>COUNTIF(F11:BY12, CH11)</f>
        <v>1</v>
      </c>
      <c r="CI12" s="14">
        <f>COUNTIF(F11:BY12,CI11)</f>
        <v>1</v>
      </c>
      <c r="CJ12" s="71">
        <f>COUNTIF(F11:BY12, CJ11)</f>
        <v>1</v>
      </c>
      <c r="CK12" s="71"/>
      <c r="CL12" s="78"/>
    </row>
    <row r="13" spans="3:90" ht="20.100000000000001" customHeight="1" x14ac:dyDescent="0.25">
      <c r="C13" s="114" t="s">
        <v>47</v>
      </c>
      <c r="F13" s="435"/>
      <c r="G13" s="435"/>
      <c r="H13" s="435"/>
      <c r="I13" s="435"/>
      <c r="J13" s="435" t="str">
        <f>SB!J13</f>
        <v>A</v>
      </c>
      <c r="K13" s="435"/>
      <c r="L13" s="435"/>
      <c r="M13" s="435"/>
      <c r="N13" s="435"/>
      <c r="O13" s="435"/>
      <c r="P13" s="435"/>
      <c r="Q13" s="435"/>
      <c r="R13" s="435" t="str">
        <f>SB!R13</f>
        <v>A</v>
      </c>
      <c r="S13" s="435"/>
      <c r="T13" s="435"/>
      <c r="U13" s="435"/>
      <c r="V13" s="435"/>
      <c r="W13" s="435"/>
      <c r="X13" s="435"/>
      <c r="Y13" s="435"/>
      <c r="Z13" s="435" t="str">
        <f>SB!Z13</f>
        <v>AOI</v>
      </c>
      <c r="AA13" s="435"/>
      <c r="AB13" s="435"/>
      <c r="AC13" s="435"/>
      <c r="AD13" s="435"/>
      <c r="AE13" s="435"/>
      <c r="AF13" s="435"/>
      <c r="AG13" s="435"/>
      <c r="AH13" s="435" t="str">
        <f>SB!AH13</f>
        <v>A</v>
      </c>
      <c r="AI13" s="435"/>
      <c r="AJ13" s="435"/>
      <c r="AK13" s="435"/>
      <c r="AL13" s="435"/>
      <c r="AM13" s="435"/>
      <c r="AN13" s="435"/>
      <c r="AO13" s="435"/>
      <c r="AP13" s="435" t="str">
        <f>SB!AP13</f>
        <v>A</v>
      </c>
      <c r="AQ13" s="435"/>
      <c r="AR13" s="435"/>
      <c r="AS13" s="435"/>
      <c r="AT13" s="435"/>
      <c r="AU13" s="435"/>
      <c r="AV13" s="435"/>
      <c r="AW13" s="435"/>
      <c r="AX13" s="435" t="str">
        <f>SB!AX13</f>
        <v>AOI_G1</v>
      </c>
      <c r="AY13" s="435"/>
      <c r="AZ13" s="435"/>
      <c r="BA13" s="435"/>
      <c r="BB13" s="435"/>
      <c r="BC13" s="435"/>
      <c r="BD13" s="435"/>
      <c r="BE13" s="435"/>
      <c r="BF13" s="435" t="str">
        <f>SB!BF13</f>
        <v>A</v>
      </c>
      <c r="BG13" s="435"/>
      <c r="BH13" s="435"/>
      <c r="BI13" s="435"/>
      <c r="BJ13" s="435"/>
      <c r="BK13" s="435"/>
      <c r="BL13" s="435"/>
      <c r="BM13" s="435"/>
      <c r="BN13" s="435" t="str">
        <f>SB!BN13</f>
        <v>A</v>
      </c>
      <c r="BO13" s="435"/>
      <c r="BP13" s="435"/>
      <c r="BQ13" s="435"/>
      <c r="BR13" s="435"/>
      <c r="BS13" s="435"/>
      <c r="BT13" s="435"/>
      <c r="BU13" s="435"/>
      <c r="BV13" s="435" t="str">
        <f>SB!BV13</f>
        <v>A1</v>
      </c>
      <c r="BW13" s="435"/>
      <c r="BX13" s="435"/>
      <c r="BY13" s="435"/>
      <c r="CA13" s="114" t="s">
        <v>186</v>
      </c>
      <c r="CC13" s="114" t="s">
        <v>47</v>
      </c>
      <c r="CD13" s="7">
        <f t="array" ref="CD13">SUM(IF(F13:BY14&lt;&gt;"",1/COUNTIF(F13:BY14, F13:BY14), 0))</f>
        <v>4</v>
      </c>
      <c r="CE13" s="79"/>
      <c r="CF13" s="2" t="s">
        <v>164</v>
      </c>
      <c r="CG13" s="2" t="s">
        <v>181</v>
      </c>
      <c r="CH13" s="2" t="s">
        <v>191</v>
      </c>
      <c r="CI13" s="59" t="s">
        <v>187</v>
      </c>
      <c r="CJ13" s="54"/>
      <c r="CK13" s="54"/>
      <c r="CL13" s="78"/>
    </row>
    <row r="14" spans="3:90" ht="20.100000000000001" customHeight="1" thickBot="1" x14ac:dyDescent="0.3">
      <c r="C14" s="114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/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CA14" s="114"/>
      <c r="CC14" s="114"/>
      <c r="CD14" s="9"/>
      <c r="CE14" s="77"/>
      <c r="CF14" s="14">
        <f>COUNTIF(F13:BY14, CF13)</f>
        <v>6</v>
      </c>
      <c r="CG14" s="14">
        <f>COUNTIF(F13:BY14, CG13)</f>
        <v>1</v>
      </c>
      <c r="CH14" s="14">
        <f>COUNTIF(F13:BY14, CH13)</f>
        <v>1</v>
      </c>
      <c r="CI14" s="14">
        <f>COUNTIF(F13:BY14,CI13)</f>
        <v>1</v>
      </c>
      <c r="CJ14" s="71"/>
      <c r="CK14" s="71"/>
      <c r="CL14" s="78"/>
    </row>
    <row r="15" spans="3:90" ht="20.100000000000001" customHeight="1" x14ac:dyDescent="0.25">
      <c r="C15" s="113" t="s">
        <v>49</v>
      </c>
      <c r="F15" s="435"/>
      <c r="G15" s="435"/>
      <c r="H15" s="435"/>
      <c r="I15" s="435"/>
      <c r="J15" s="435" t="str">
        <f>SB!J15</f>
        <v>A1</v>
      </c>
      <c r="K15" s="435"/>
      <c r="L15" s="435"/>
      <c r="M15" s="435"/>
      <c r="N15" s="435"/>
      <c r="O15" s="435"/>
      <c r="P15" s="435"/>
      <c r="Q15" s="435"/>
      <c r="R15" s="435" t="str">
        <f>SB!R15</f>
        <v>A</v>
      </c>
      <c r="S15" s="435"/>
      <c r="T15" s="435"/>
      <c r="U15" s="435"/>
      <c r="V15" s="435"/>
      <c r="W15" s="435"/>
      <c r="X15" s="435"/>
      <c r="Y15" s="435"/>
      <c r="Z15" s="435" t="str">
        <f>SB!Z15</f>
        <v>A1</v>
      </c>
      <c r="AA15" s="435"/>
      <c r="AB15" s="435"/>
      <c r="AC15" s="435"/>
      <c r="AD15" s="435"/>
      <c r="AE15" s="435"/>
      <c r="AF15" s="435"/>
      <c r="AG15" s="435"/>
      <c r="AH15" s="435" t="str">
        <f>SB!AH15</f>
        <v>A1</v>
      </c>
      <c r="AI15" s="435"/>
      <c r="AJ15" s="435"/>
      <c r="AK15" s="435"/>
      <c r="AL15" s="435"/>
      <c r="AM15" s="435"/>
      <c r="AN15" s="435"/>
      <c r="AO15" s="435"/>
      <c r="AP15" s="435" t="str">
        <f>SB!AP15</f>
        <v>A</v>
      </c>
      <c r="AQ15" s="435"/>
      <c r="AR15" s="435"/>
      <c r="AS15" s="435"/>
      <c r="AT15" s="435"/>
      <c r="AU15" s="435"/>
      <c r="AV15" s="435"/>
      <c r="AW15" s="435"/>
      <c r="AX15" s="435" t="str">
        <f>SB!AX15</f>
        <v>A1_G1</v>
      </c>
      <c r="AY15" s="435"/>
      <c r="AZ15" s="435"/>
      <c r="BA15" s="435"/>
      <c r="BB15" s="435"/>
      <c r="BC15" s="435"/>
      <c r="BD15" s="435"/>
      <c r="BE15" s="435"/>
      <c r="BF15" s="435" t="str">
        <f>SB!BF15</f>
        <v>A1</v>
      </c>
      <c r="BG15" s="435"/>
      <c r="BH15" s="435"/>
      <c r="BI15" s="435"/>
      <c r="BJ15" s="435"/>
      <c r="BK15" s="435"/>
      <c r="BL15" s="435"/>
      <c r="BM15" s="435"/>
      <c r="BN15" s="435" t="str">
        <f>SB!BN15</f>
        <v>A</v>
      </c>
      <c r="BO15" s="435"/>
      <c r="BP15" s="435"/>
      <c r="BQ15" s="435"/>
      <c r="BR15" s="435"/>
      <c r="BS15" s="435"/>
      <c r="BT15" s="435"/>
      <c r="BU15" s="435"/>
      <c r="BV15" s="435" t="str">
        <f>SB!BV15</f>
        <v>A1</v>
      </c>
      <c r="BW15" s="435"/>
      <c r="BX15" s="435"/>
      <c r="BY15" s="435"/>
      <c r="CA15" s="113" t="s">
        <v>174</v>
      </c>
      <c r="CC15" s="113" t="s">
        <v>49</v>
      </c>
      <c r="CD15" s="8">
        <f t="array" ref="CD15">SUM(IF(F15:BY16&lt;&gt;"",1/COUNTIF(F15:BY16, F15:BY16), 0))</f>
        <v>3.0000000000000004</v>
      </c>
      <c r="CE15" s="79"/>
      <c r="CF15" s="2" t="s">
        <v>181</v>
      </c>
      <c r="CG15" s="2" t="s">
        <v>164</v>
      </c>
      <c r="CH15" s="59" t="s">
        <v>184</v>
      </c>
      <c r="CI15" s="2"/>
      <c r="CJ15" s="54"/>
      <c r="CK15" s="54"/>
      <c r="CL15" s="78"/>
    </row>
    <row r="16" spans="3:90" ht="20.100000000000001" customHeight="1" thickBot="1" x14ac:dyDescent="0.3">
      <c r="C16" s="115"/>
      <c r="F16" s="436"/>
      <c r="G16" s="436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  <c r="T16" s="436"/>
      <c r="U16" s="436"/>
      <c r="V16" s="436"/>
      <c r="W16" s="436"/>
      <c r="X16" s="436"/>
      <c r="Y16" s="436"/>
      <c r="Z16" s="436"/>
      <c r="AA16" s="436"/>
      <c r="AB16" s="436"/>
      <c r="AC16" s="436"/>
      <c r="AD16" s="436"/>
      <c r="AE16" s="436"/>
      <c r="AF16" s="436"/>
      <c r="AG16" s="436"/>
      <c r="AH16" s="436"/>
      <c r="AI16" s="436"/>
      <c r="AJ16" s="436"/>
      <c r="AK16" s="436"/>
      <c r="AL16" s="436"/>
      <c r="AM16" s="436"/>
      <c r="AN16" s="436"/>
      <c r="AO16" s="436"/>
      <c r="AP16" s="436"/>
      <c r="AQ16" s="436"/>
      <c r="AR16" s="436"/>
      <c r="AS16" s="436"/>
      <c r="AT16" s="436"/>
      <c r="AU16" s="436"/>
      <c r="AV16" s="436"/>
      <c r="AW16" s="436"/>
      <c r="AX16" s="436"/>
      <c r="AY16" s="436"/>
      <c r="AZ16" s="436"/>
      <c r="BA16" s="436"/>
      <c r="BB16" s="436"/>
      <c r="BC16" s="436"/>
      <c r="BD16" s="436"/>
      <c r="BE16" s="436"/>
      <c r="BF16" s="436"/>
      <c r="BG16" s="436"/>
      <c r="BH16" s="436"/>
      <c r="BI16" s="436"/>
      <c r="BJ16" s="436"/>
      <c r="BK16" s="436"/>
      <c r="BL16" s="436"/>
      <c r="BM16" s="436"/>
      <c r="BN16" s="436"/>
      <c r="BO16" s="436"/>
      <c r="BP16" s="436"/>
      <c r="BQ16" s="436"/>
      <c r="BR16" s="436"/>
      <c r="BS16" s="436"/>
      <c r="BT16" s="436"/>
      <c r="BU16" s="436"/>
      <c r="BV16" s="436"/>
      <c r="BW16" s="436"/>
      <c r="BX16" s="436"/>
      <c r="BY16" s="436"/>
      <c r="CA16" s="115"/>
      <c r="CC16" s="115"/>
      <c r="CD16" s="9"/>
      <c r="CE16" s="77"/>
      <c r="CF16" s="14">
        <f>COUNTIF(F15:BY16, CF15)</f>
        <v>5</v>
      </c>
      <c r="CG16" s="14">
        <f>COUNTIF(F15:BY16,CG15)</f>
        <v>3</v>
      </c>
      <c r="CH16" s="14">
        <f>COUNTIF(F15:BY16,CH15)</f>
        <v>1</v>
      </c>
      <c r="CI16" s="14"/>
      <c r="CJ16" s="71"/>
      <c r="CK16" s="71"/>
      <c r="CL16" s="78"/>
    </row>
    <row r="17" spans="3:90" ht="20.100000000000001" customHeight="1" x14ac:dyDescent="0.25">
      <c r="C17" s="114" t="s">
        <v>51</v>
      </c>
      <c r="F17" s="435"/>
      <c r="G17" s="435"/>
      <c r="H17" s="435"/>
      <c r="I17" s="435"/>
      <c r="J17" s="435" t="str">
        <f>SB!J17</f>
        <v>AC</v>
      </c>
      <c r="K17" s="435"/>
      <c r="L17" s="435"/>
      <c r="M17" s="435"/>
      <c r="N17" s="435"/>
      <c r="O17" s="435"/>
      <c r="P17" s="435"/>
      <c r="Q17" s="435"/>
      <c r="R17" s="435" t="str">
        <f>SB!R17</f>
        <v>A</v>
      </c>
      <c r="S17" s="435"/>
      <c r="T17" s="435"/>
      <c r="U17" s="435"/>
      <c r="V17" s="435"/>
      <c r="W17" s="435"/>
      <c r="X17" s="435"/>
      <c r="Y17" s="435"/>
      <c r="Z17" s="435" t="str">
        <f>SB!Z17</f>
        <v>AC</v>
      </c>
      <c r="AA17" s="435"/>
      <c r="AB17" s="435"/>
      <c r="AC17" s="435"/>
      <c r="AD17" s="435"/>
      <c r="AE17" s="435"/>
      <c r="AF17" s="435"/>
      <c r="AG17" s="435"/>
      <c r="AH17" s="435" t="str">
        <f>SB!AH17</f>
        <v>A</v>
      </c>
      <c r="AI17" s="435"/>
      <c r="AJ17" s="435"/>
      <c r="AK17" s="435"/>
      <c r="AL17" s="435"/>
      <c r="AM17" s="435"/>
      <c r="AN17" s="435"/>
      <c r="AO17" s="435"/>
      <c r="AP17" s="435" t="str">
        <f>SB!AP17</f>
        <v>A</v>
      </c>
      <c r="AQ17" s="435"/>
      <c r="AR17" s="435"/>
      <c r="AS17" s="435"/>
      <c r="AT17" s="435"/>
      <c r="AU17" s="435"/>
      <c r="AV17" s="435"/>
      <c r="AW17" s="435"/>
      <c r="AX17" s="435" t="str">
        <f>SB!AX17</f>
        <v>AB_G1</v>
      </c>
      <c r="AY17" s="435"/>
      <c r="AZ17" s="435"/>
      <c r="BA17" s="435"/>
      <c r="BB17" s="435"/>
      <c r="BC17" s="435"/>
      <c r="BD17" s="435"/>
      <c r="BE17" s="435"/>
      <c r="BF17" s="435" t="str">
        <f>SB!BF17</f>
        <v>A</v>
      </c>
      <c r="BG17" s="435"/>
      <c r="BH17" s="435"/>
      <c r="BI17" s="435"/>
      <c r="BJ17" s="435"/>
      <c r="BK17" s="435"/>
      <c r="BL17" s="435"/>
      <c r="BM17" s="435"/>
      <c r="BN17" s="435" t="str">
        <f>SB!BN17</f>
        <v>AC</v>
      </c>
      <c r="BO17" s="435"/>
      <c r="BP17" s="435"/>
      <c r="BQ17" s="435"/>
      <c r="BR17" s="435"/>
      <c r="BS17" s="435"/>
      <c r="BT17" s="435"/>
      <c r="BU17" s="435"/>
      <c r="BV17" s="435" t="str">
        <f>SB!BV17</f>
        <v>AD</v>
      </c>
      <c r="BW17" s="435"/>
      <c r="BX17" s="435"/>
      <c r="BY17" s="435"/>
      <c r="CA17" s="114" t="s">
        <v>174</v>
      </c>
      <c r="CC17" s="114" t="s">
        <v>51</v>
      </c>
      <c r="CD17" s="8">
        <f t="array" ref="CD17">SUM(IF(F17:BY18&lt;&gt;"",1/COUNTIF(F17:BY18, F17:BY18), 0))</f>
        <v>4</v>
      </c>
      <c r="CE17" s="79"/>
      <c r="CF17" s="2" t="s">
        <v>164</v>
      </c>
      <c r="CG17" s="2" t="s">
        <v>168</v>
      </c>
      <c r="CH17" s="2" t="s">
        <v>166</v>
      </c>
      <c r="CI17" s="2" t="s">
        <v>162</v>
      </c>
      <c r="CJ17" s="59" t="s">
        <v>172</v>
      </c>
      <c r="CK17" s="54"/>
      <c r="CL17" s="78"/>
    </row>
    <row r="18" spans="3:90" ht="20.100000000000001" customHeight="1" thickBot="1" x14ac:dyDescent="0.3">
      <c r="C18" s="114"/>
      <c r="F18" s="436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  <c r="U18" s="436"/>
      <c r="V18" s="436"/>
      <c r="W18" s="436"/>
      <c r="X18" s="436"/>
      <c r="Y18" s="436"/>
      <c r="Z18" s="436"/>
      <c r="AA18" s="436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36"/>
      <c r="AO18" s="436"/>
      <c r="AP18" s="436"/>
      <c r="AQ18" s="436"/>
      <c r="AR18" s="436"/>
      <c r="AS18" s="436"/>
      <c r="AT18" s="436"/>
      <c r="AU18" s="436"/>
      <c r="AV18" s="436"/>
      <c r="AW18" s="436"/>
      <c r="AX18" s="436"/>
      <c r="AY18" s="436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36"/>
      <c r="BM18" s="436"/>
      <c r="BN18" s="436"/>
      <c r="BO18" s="436"/>
      <c r="BP18" s="436"/>
      <c r="BQ18" s="436"/>
      <c r="BR18" s="436"/>
      <c r="BS18" s="436"/>
      <c r="BT18" s="436"/>
      <c r="BU18" s="436"/>
      <c r="BV18" s="436"/>
      <c r="BW18" s="436"/>
      <c r="BX18" s="436"/>
      <c r="BY18" s="436"/>
      <c r="CA18" s="114"/>
      <c r="CC18" s="114"/>
      <c r="CD18" s="9"/>
      <c r="CE18" s="77"/>
      <c r="CF18" s="14">
        <f>COUNTIF(F17:BY18, CF17)</f>
        <v>4</v>
      </c>
      <c r="CG18" s="14">
        <f>COUNTIF(F17:BY18,CG17)</f>
        <v>0</v>
      </c>
      <c r="CH18" s="14">
        <f>COUNTIF(H17:CA18, CH17)</f>
        <v>3</v>
      </c>
      <c r="CI18" s="14">
        <f>COUNTIF(H17:CA18,CI17)</f>
        <v>1</v>
      </c>
      <c r="CJ18" s="71">
        <f>COUNTIF(F17:BY18,CJ17)</f>
        <v>1</v>
      </c>
      <c r="CK18" s="71"/>
      <c r="CL18" s="78"/>
    </row>
    <row r="19" spans="3:90" ht="20.100000000000001" customHeight="1" x14ac:dyDescent="0.25">
      <c r="C19" s="113" t="s">
        <v>53</v>
      </c>
      <c r="F19" s="435"/>
      <c r="G19" s="435"/>
      <c r="H19" s="435"/>
      <c r="I19" s="435"/>
      <c r="J19" s="435" t="str">
        <f>SB!J19</f>
        <v>AC</v>
      </c>
      <c r="K19" s="435"/>
      <c r="L19" s="435"/>
      <c r="M19" s="435"/>
      <c r="N19" s="435"/>
      <c r="O19" s="435"/>
      <c r="P19" s="435"/>
      <c r="Q19" s="435"/>
      <c r="R19" s="435" t="str">
        <f>SB!R19</f>
        <v>AC</v>
      </c>
      <c r="S19" s="435"/>
      <c r="T19" s="435"/>
      <c r="U19" s="435"/>
      <c r="V19" s="435"/>
      <c r="W19" s="435"/>
      <c r="X19" s="435"/>
      <c r="Y19" s="435"/>
      <c r="Z19" s="435" t="str">
        <f>SB!Z19</f>
        <v>AB</v>
      </c>
      <c r="AA19" s="435"/>
      <c r="AB19" s="435"/>
      <c r="AC19" s="435"/>
      <c r="AD19" s="435"/>
      <c r="AE19" s="435"/>
      <c r="AF19" s="435"/>
      <c r="AG19" s="435"/>
      <c r="AH19" s="435" t="str">
        <f>SB!AH19</f>
        <v>AC</v>
      </c>
      <c r="AI19" s="435"/>
      <c r="AJ19" s="435"/>
      <c r="AK19" s="435"/>
      <c r="AL19" s="435"/>
      <c r="AM19" s="435"/>
      <c r="AN19" s="435"/>
      <c r="AO19" s="435"/>
      <c r="AP19" s="435" t="str">
        <f>SB!AP19</f>
        <v>AC</v>
      </c>
      <c r="AQ19" s="435"/>
      <c r="AR19" s="435"/>
      <c r="AS19" s="435"/>
      <c r="AT19" s="435"/>
      <c r="AU19" s="435"/>
      <c r="AV19" s="435"/>
      <c r="AW19" s="435"/>
      <c r="AX19" s="435" t="str">
        <f>SB!AX19</f>
        <v>AB</v>
      </c>
      <c r="AY19" s="435"/>
      <c r="AZ19" s="435"/>
      <c r="BA19" s="435"/>
      <c r="BB19" s="435"/>
      <c r="BC19" s="435"/>
      <c r="BD19" s="435"/>
      <c r="BE19" s="435"/>
      <c r="BF19" s="435" t="str">
        <f>SB!BF19</f>
        <v>AC</v>
      </c>
      <c r="BG19" s="435"/>
      <c r="BH19" s="435"/>
      <c r="BI19" s="435"/>
      <c r="BJ19" s="435"/>
      <c r="BK19" s="435"/>
      <c r="BL19" s="435"/>
      <c r="BM19" s="435"/>
      <c r="BN19" s="435" t="str">
        <f>SB!BN19</f>
        <v>AC</v>
      </c>
      <c r="BO19" s="435"/>
      <c r="BP19" s="435"/>
      <c r="BQ19" s="435"/>
      <c r="BR19" s="435"/>
      <c r="BS19" s="435"/>
      <c r="BT19" s="435"/>
      <c r="BU19" s="435"/>
      <c r="BV19" s="435" t="str">
        <f>SB!BV19</f>
        <v>AB</v>
      </c>
      <c r="BW19" s="435"/>
      <c r="BX19" s="435"/>
      <c r="BY19" s="435"/>
      <c r="CA19" s="113" t="s">
        <v>174</v>
      </c>
      <c r="CC19" s="113" t="s">
        <v>53</v>
      </c>
      <c r="CD19" s="8">
        <f t="array" ref="CD19">SUM(IF(F19:BY20&lt;&gt;"",1/COUNTIF(F19:BY20, F19:BY20), 0))</f>
        <v>2</v>
      </c>
      <c r="CE19" s="79"/>
      <c r="CF19" s="2" t="s">
        <v>168</v>
      </c>
      <c r="CG19" s="2" t="s">
        <v>166</v>
      </c>
      <c r="CI19" s="2"/>
      <c r="CJ19" s="54"/>
      <c r="CK19" s="54"/>
      <c r="CL19" s="78"/>
    </row>
    <row r="20" spans="3:90" ht="20.100000000000001" customHeight="1" thickBot="1" x14ac:dyDescent="0.3">
      <c r="C20" s="115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  <c r="V20" s="436"/>
      <c r="W20" s="436"/>
      <c r="X20" s="436"/>
      <c r="Y20" s="436"/>
      <c r="Z20" s="436"/>
      <c r="AA20" s="436"/>
      <c r="AB20" s="436"/>
      <c r="AC20" s="436"/>
      <c r="AD20" s="436"/>
      <c r="AE20" s="436"/>
      <c r="AF20" s="436"/>
      <c r="AG20" s="436"/>
      <c r="AH20" s="436"/>
      <c r="AI20" s="436"/>
      <c r="AJ20" s="436"/>
      <c r="AK20" s="436"/>
      <c r="AL20" s="436"/>
      <c r="AM20" s="436"/>
      <c r="AN20" s="436"/>
      <c r="AO20" s="436"/>
      <c r="AP20" s="436"/>
      <c r="AQ20" s="436"/>
      <c r="AR20" s="436"/>
      <c r="AS20" s="436"/>
      <c r="AT20" s="436"/>
      <c r="AU20" s="436"/>
      <c r="AV20" s="436"/>
      <c r="AW20" s="436"/>
      <c r="AX20" s="436"/>
      <c r="AY20" s="436"/>
      <c r="AZ20" s="436"/>
      <c r="BA20" s="436"/>
      <c r="BB20" s="436"/>
      <c r="BC20" s="436"/>
      <c r="BD20" s="436"/>
      <c r="BE20" s="436"/>
      <c r="BF20" s="436"/>
      <c r="BG20" s="436"/>
      <c r="BH20" s="436"/>
      <c r="BI20" s="436"/>
      <c r="BJ20" s="436"/>
      <c r="BK20" s="436"/>
      <c r="BL20" s="436"/>
      <c r="BM20" s="436"/>
      <c r="BN20" s="436"/>
      <c r="BO20" s="436"/>
      <c r="BP20" s="436"/>
      <c r="BQ20" s="436"/>
      <c r="BR20" s="436"/>
      <c r="BS20" s="436"/>
      <c r="BT20" s="436"/>
      <c r="BU20" s="436"/>
      <c r="BV20" s="436"/>
      <c r="BW20" s="436"/>
      <c r="BX20" s="436"/>
      <c r="BY20" s="436"/>
      <c r="CA20" s="115"/>
      <c r="CC20" s="115"/>
      <c r="CD20" s="9"/>
      <c r="CE20" s="77"/>
      <c r="CF20" s="14">
        <f>COUNTIF(F19:BY20, CF19)</f>
        <v>3</v>
      </c>
      <c r="CG20" s="14">
        <f>COUNTIF(F19:BY20,CG19)</f>
        <v>6</v>
      </c>
      <c r="CH20" s="14"/>
      <c r="CI20" s="14"/>
      <c r="CJ20" s="71"/>
      <c r="CK20" s="71"/>
      <c r="CL20" s="78"/>
    </row>
    <row r="21" spans="3:90" ht="20.100000000000001" customHeight="1" x14ac:dyDescent="0.25">
      <c r="C21" s="114" t="s">
        <v>55</v>
      </c>
      <c r="F21" s="435"/>
      <c r="G21" s="435"/>
      <c r="H21" s="435"/>
      <c r="I21" s="435"/>
      <c r="J21" s="435" t="str">
        <f>SB!J21</f>
        <v>D</v>
      </c>
      <c r="K21" s="435"/>
      <c r="L21" s="435"/>
      <c r="M21" s="435"/>
      <c r="N21" s="435"/>
      <c r="O21" s="435"/>
      <c r="P21" s="435"/>
      <c r="Q21" s="435"/>
      <c r="R21" s="435" t="str">
        <f>SB!R21</f>
        <v>D</v>
      </c>
      <c r="S21" s="435"/>
      <c r="T21" s="435"/>
      <c r="U21" s="435"/>
      <c r="V21" s="435"/>
      <c r="W21" s="435"/>
      <c r="X21" s="435"/>
      <c r="Y21" s="435"/>
      <c r="Z21" s="435" t="str">
        <f>SB!Z21</f>
        <v>D</v>
      </c>
      <c r="AA21" s="435"/>
      <c r="AB21" s="435"/>
      <c r="AC21" s="435"/>
      <c r="AD21" s="435"/>
      <c r="AE21" s="435"/>
      <c r="AF21" s="435"/>
      <c r="AG21" s="435"/>
      <c r="AH21" s="435" t="str">
        <f>SB!AH21</f>
        <v>D</v>
      </c>
      <c r="AI21" s="435"/>
      <c r="AJ21" s="435"/>
      <c r="AK21" s="435"/>
      <c r="AL21" s="435"/>
      <c r="AM21" s="435"/>
      <c r="AN21" s="435"/>
      <c r="AO21" s="435"/>
      <c r="AP21" s="435" t="str">
        <f>SB!AP21</f>
        <v>E</v>
      </c>
      <c r="AQ21" s="435"/>
      <c r="AR21" s="435"/>
      <c r="AS21" s="435"/>
      <c r="AT21" s="435"/>
      <c r="AU21" s="435"/>
      <c r="AV21" s="435"/>
      <c r="AW21" s="435"/>
      <c r="AX21" s="435" t="str">
        <f>SB!AX21</f>
        <v>E</v>
      </c>
      <c r="AY21" s="435"/>
      <c r="AZ21" s="435"/>
      <c r="BA21" s="435"/>
      <c r="BB21" s="435"/>
      <c r="BC21" s="435"/>
      <c r="BD21" s="435"/>
      <c r="BE21" s="435"/>
      <c r="BF21" s="435" t="str">
        <f>SB!BF21</f>
        <v>E</v>
      </c>
      <c r="BG21" s="435"/>
      <c r="BH21" s="435"/>
      <c r="BI21" s="435"/>
      <c r="BJ21" s="435"/>
      <c r="BK21" s="435"/>
      <c r="BL21" s="435"/>
      <c r="BM21" s="435"/>
      <c r="BN21" s="435" t="str">
        <f>SB!BN21</f>
        <v>E</v>
      </c>
      <c r="BO21" s="435"/>
      <c r="BP21" s="435"/>
      <c r="BQ21" s="435"/>
      <c r="BR21" s="435"/>
      <c r="BS21" s="435"/>
      <c r="BT21" s="435"/>
      <c r="BU21" s="435"/>
      <c r="BV21" s="435" t="str">
        <f>SB!BV21</f>
        <v>B</v>
      </c>
      <c r="BW21" s="435"/>
      <c r="BX21" s="435"/>
      <c r="BY21" s="435"/>
      <c r="CA21" s="114" t="s">
        <v>186</v>
      </c>
      <c r="CC21" s="114" t="s">
        <v>55</v>
      </c>
      <c r="CD21" s="8">
        <f t="array" ref="CD21">SUM(IF(F21:BY22&lt;&gt;"",1/COUNTIF(F21:BY22, F21:BY22), 0))</f>
        <v>3</v>
      </c>
      <c r="CE21" s="79"/>
      <c r="CF21" s="2" t="s">
        <v>192</v>
      </c>
      <c r="CG21" s="2" t="s">
        <v>193</v>
      </c>
      <c r="CH21" s="2" t="s">
        <v>195</v>
      </c>
      <c r="CI21" s="2"/>
      <c r="CJ21" s="54"/>
      <c r="CK21" s="54"/>
      <c r="CL21" s="78"/>
    </row>
    <row r="22" spans="3:90" ht="20.100000000000001" customHeight="1" thickBot="1" x14ac:dyDescent="0.3">
      <c r="C22" s="114"/>
      <c r="F22" s="436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  <c r="V22" s="436"/>
      <c r="W22" s="436"/>
      <c r="X22" s="436"/>
      <c r="Y22" s="436"/>
      <c r="Z22" s="436"/>
      <c r="AA22" s="436"/>
      <c r="AB22" s="436"/>
      <c r="AC22" s="436"/>
      <c r="AD22" s="436"/>
      <c r="AE22" s="436"/>
      <c r="AF22" s="436"/>
      <c r="AG22" s="436"/>
      <c r="AH22" s="436"/>
      <c r="AI22" s="436"/>
      <c r="AJ22" s="436"/>
      <c r="AK22" s="436"/>
      <c r="AL22" s="436"/>
      <c r="AM22" s="436"/>
      <c r="AN22" s="436"/>
      <c r="AO22" s="436"/>
      <c r="AP22" s="436"/>
      <c r="AQ22" s="436"/>
      <c r="AR22" s="436"/>
      <c r="AS22" s="436"/>
      <c r="AT22" s="436"/>
      <c r="AU22" s="436"/>
      <c r="AV22" s="436"/>
      <c r="AW22" s="436"/>
      <c r="AX22" s="436"/>
      <c r="AY22" s="436"/>
      <c r="AZ22" s="436"/>
      <c r="BA22" s="436"/>
      <c r="BB22" s="436"/>
      <c r="BC22" s="436"/>
      <c r="BD22" s="436"/>
      <c r="BE22" s="436"/>
      <c r="BF22" s="436"/>
      <c r="BG22" s="436"/>
      <c r="BH22" s="436"/>
      <c r="BI22" s="436"/>
      <c r="BJ22" s="436"/>
      <c r="BK22" s="436"/>
      <c r="BL22" s="436"/>
      <c r="BM22" s="436"/>
      <c r="BN22" s="436"/>
      <c r="BO22" s="436"/>
      <c r="BP22" s="436"/>
      <c r="BQ22" s="436"/>
      <c r="BR22" s="436"/>
      <c r="BS22" s="436"/>
      <c r="BT22" s="436"/>
      <c r="BU22" s="436"/>
      <c r="BV22" s="436"/>
      <c r="BW22" s="436"/>
      <c r="BX22" s="436"/>
      <c r="BY22" s="436"/>
      <c r="CA22" s="114"/>
      <c r="CC22" s="114"/>
      <c r="CD22" s="9"/>
      <c r="CE22" s="77"/>
      <c r="CF22" s="14">
        <f>COUNTIF(F21:BY22, CF21)</f>
        <v>1</v>
      </c>
      <c r="CG22" s="14">
        <f t="array" ref="CG22">COUNTIF(G21:BZ22,CG21)</f>
        <v>4</v>
      </c>
      <c r="CH22" s="14">
        <f>COUNTIF(H21:CA22, CH21)</f>
        <v>4</v>
      </c>
      <c r="CI22" s="14"/>
      <c r="CJ22" s="71"/>
      <c r="CK22" s="71"/>
      <c r="CL22" s="78"/>
    </row>
    <row r="23" spans="3:90" ht="18" customHeight="1" x14ac:dyDescent="0.25">
      <c r="C23" s="113" t="s">
        <v>57</v>
      </c>
      <c r="E23" s="405"/>
      <c r="F23" s="405"/>
      <c r="G23" s="437"/>
      <c r="H23" s="437"/>
      <c r="I23" s="405"/>
      <c r="J23" s="405"/>
      <c r="K23" s="437"/>
      <c r="L23" s="437"/>
      <c r="M23" s="405"/>
      <c r="N23" s="405"/>
      <c r="O23" s="437"/>
      <c r="P23" s="437"/>
      <c r="Q23" s="405"/>
      <c r="R23" s="405"/>
      <c r="S23" s="437"/>
      <c r="T23" s="437"/>
      <c r="U23" s="405"/>
      <c r="V23" s="405"/>
      <c r="W23" s="437"/>
      <c r="X23" s="437"/>
      <c r="Y23" s="405"/>
      <c r="Z23" s="405"/>
      <c r="AA23" s="437"/>
      <c r="AB23" s="437"/>
      <c r="AC23" s="405"/>
      <c r="AD23" s="405"/>
      <c r="AE23" s="437"/>
      <c r="AF23" s="437"/>
      <c r="AG23" s="405"/>
      <c r="AH23" s="405"/>
      <c r="AI23" s="437"/>
      <c r="AJ23" s="437"/>
      <c r="AK23" s="405"/>
      <c r="AL23" s="405"/>
      <c r="AM23" s="437"/>
      <c r="AN23" s="437"/>
      <c r="AO23" s="405"/>
      <c r="AP23" s="405"/>
      <c r="AQ23" s="437"/>
      <c r="AR23" s="437"/>
      <c r="AS23" s="405"/>
      <c r="AT23" s="405"/>
      <c r="AU23" s="437"/>
      <c r="AV23" s="437"/>
      <c r="AW23" s="405"/>
      <c r="AX23" s="405"/>
      <c r="AY23" s="437"/>
      <c r="AZ23" s="437"/>
      <c r="BA23" s="405"/>
      <c r="BB23" s="405"/>
      <c r="BC23" s="437"/>
      <c r="BD23" s="437"/>
      <c r="BE23" s="405"/>
      <c r="BF23" s="405"/>
      <c r="BG23" s="437"/>
      <c r="BH23" s="437"/>
      <c r="BI23" s="405"/>
      <c r="BJ23" s="405"/>
      <c r="BK23" s="437"/>
      <c r="BL23" s="437"/>
      <c r="BM23" s="405"/>
      <c r="BN23" s="405"/>
      <c r="BO23" s="437"/>
      <c r="BP23" s="437"/>
      <c r="BQ23" s="405"/>
      <c r="BR23" s="405"/>
      <c r="BS23" s="437"/>
      <c r="BT23" s="437"/>
      <c r="BU23" s="405"/>
      <c r="BV23" s="405"/>
      <c r="BW23" s="437"/>
      <c r="BX23" s="437"/>
      <c r="BY23" s="3"/>
      <c r="BZ23" s="3"/>
      <c r="CA23" s="113" t="s">
        <v>186</v>
      </c>
      <c r="CC23" s="113" t="s">
        <v>57</v>
      </c>
      <c r="CD23" s="8">
        <f t="array" ref="CD23">SUM(IF(E23:BX24&lt;&gt;"",1/COUNTIF(E23:BX24,E23:BX24), 0))</f>
        <v>0</v>
      </c>
      <c r="CE23" s="79"/>
      <c r="CF23" s="2"/>
      <c r="CG23" s="2"/>
      <c r="CI23" s="2"/>
      <c r="CJ23" s="54"/>
      <c r="CK23" s="54"/>
      <c r="CL23" s="78"/>
    </row>
    <row r="24" spans="3:90" ht="18" customHeight="1" thickBot="1" x14ac:dyDescent="0.3">
      <c r="C24" s="115"/>
      <c r="E24" s="405"/>
      <c r="F24" s="405"/>
      <c r="G24" s="437"/>
      <c r="H24" s="437"/>
      <c r="I24" s="405"/>
      <c r="J24" s="405"/>
      <c r="K24" s="437"/>
      <c r="L24" s="437"/>
      <c r="M24" s="405"/>
      <c r="N24" s="405"/>
      <c r="O24" s="437"/>
      <c r="P24" s="437"/>
      <c r="Q24" s="405"/>
      <c r="R24" s="405"/>
      <c r="S24" s="437"/>
      <c r="T24" s="437"/>
      <c r="U24" s="405"/>
      <c r="V24" s="405"/>
      <c r="W24" s="437"/>
      <c r="X24" s="437"/>
      <c r="Y24" s="405"/>
      <c r="Z24" s="405"/>
      <c r="AA24" s="437"/>
      <c r="AB24" s="437"/>
      <c r="AC24" s="405"/>
      <c r="AD24" s="405"/>
      <c r="AE24" s="437"/>
      <c r="AF24" s="437"/>
      <c r="AG24" s="405"/>
      <c r="AH24" s="405"/>
      <c r="AI24" s="437"/>
      <c r="AJ24" s="437"/>
      <c r="AK24" s="405"/>
      <c r="AL24" s="405"/>
      <c r="AM24" s="437"/>
      <c r="AN24" s="437"/>
      <c r="AO24" s="405"/>
      <c r="AP24" s="405"/>
      <c r="AQ24" s="437"/>
      <c r="AR24" s="437"/>
      <c r="AS24" s="405"/>
      <c r="AT24" s="405"/>
      <c r="AU24" s="437"/>
      <c r="AV24" s="437"/>
      <c r="AW24" s="405"/>
      <c r="AX24" s="405"/>
      <c r="AY24" s="437"/>
      <c r="AZ24" s="437"/>
      <c r="BA24" s="405"/>
      <c r="BB24" s="405"/>
      <c r="BC24" s="437"/>
      <c r="BD24" s="437"/>
      <c r="BE24" s="405"/>
      <c r="BF24" s="405"/>
      <c r="BG24" s="437"/>
      <c r="BH24" s="437"/>
      <c r="BI24" s="405"/>
      <c r="BJ24" s="405"/>
      <c r="BK24" s="437"/>
      <c r="BL24" s="437"/>
      <c r="BM24" s="405"/>
      <c r="BN24" s="405"/>
      <c r="BO24" s="437"/>
      <c r="BP24" s="437"/>
      <c r="BQ24" s="405"/>
      <c r="BR24" s="405"/>
      <c r="BS24" s="437"/>
      <c r="BT24" s="437"/>
      <c r="BU24" s="405"/>
      <c r="BV24" s="405"/>
      <c r="BW24" s="437"/>
      <c r="BX24" s="437"/>
      <c r="BY24" s="3"/>
      <c r="BZ24" s="3"/>
      <c r="CA24" s="115"/>
      <c r="CC24" s="115"/>
      <c r="CD24" s="9"/>
      <c r="CE24" s="77"/>
      <c r="CF24" s="14"/>
      <c r="CG24" s="14"/>
      <c r="CH24" s="14"/>
      <c r="CI24" s="14"/>
      <c r="CJ24" s="71"/>
      <c r="CK24" s="71"/>
      <c r="CL24" s="78"/>
    </row>
    <row r="25" spans="3:90" ht="18" customHeight="1" x14ac:dyDescent="0.25">
      <c r="C25" s="114" t="s">
        <v>77</v>
      </c>
      <c r="E25" s="405"/>
      <c r="F25" s="405"/>
      <c r="G25" s="405"/>
      <c r="H25" s="405"/>
      <c r="I25" s="405"/>
      <c r="J25" s="405"/>
      <c r="K25" s="405" t="str">
        <f>SB!K25</f>
        <v>A</v>
      </c>
      <c r="L25" s="405"/>
      <c r="M25" s="405"/>
      <c r="N25" s="405"/>
      <c r="O25" s="405"/>
      <c r="P25" s="405"/>
      <c r="Q25" s="405"/>
      <c r="R25" s="405"/>
      <c r="S25" s="405" t="str">
        <f>SB!S25</f>
        <v>AH</v>
      </c>
      <c r="T25" s="405"/>
      <c r="U25" s="405"/>
      <c r="V25" s="405"/>
      <c r="W25" s="405"/>
      <c r="X25" s="405"/>
      <c r="Y25" s="405"/>
      <c r="Z25" s="405"/>
      <c r="AA25" s="405" t="str">
        <f>SB!AA25</f>
        <v>AH</v>
      </c>
      <c r="AB25" s="405"/>
      <c r="AC25" s="405"/>
      <c r="AD25" s="405"/>
      <c r="AE25" s="405"/>
      <c r="AF25" s="405"/>
      <c r="AG25" s="405"/>
      <c r="AH25" s="405"/>
      <c r="AI25" s="405" t="str">
        <f>SB!AI25</f>
        <v>A</v>
      </c>
      <c r="AJ25" s="405"/>
      <c r="AK25" s="405"/>
      <c r="AL25" s="405"/>
      <c r="AM25" s="405"/>
      <c r="AN25" s="405"/>
      <c r="AO25" s="405"/>
      <c r="AP25" s="405"/>
      <c r="AQ25" s="405" t="str">
        <f>SB!AQ25</f>
        <v>A_G</v>
      </c>
      <c r="AR25" s="405"/>
      <c r="AS25" s="405"/>
      <c r="AT25" s="405"/>
      <c r="AU25" s="405"/>
      <c r="AV25" s="405"/>
      <c r="AW25" s="405"/>
      <c r="AX25" s="405"/>
      <c r="AY25" s="405" t="str">
        <f>SB!AY25</f>
        <v>A</v>
      </c>
      <c r="AZ25" s="405"/>
      <c r="BA25" s="405"/>
      <c r="BB25" s="405"/>
      <c r="BC25" s="405"/>
      <c r="BD25" s="405"/>
      <c r="BE25" s="405"/>
      <c r="BF25" s="405"/>
      <c r="BG25" s="405" t="str">
        <f>SB!BG25</f>
        <v>A</v>
      </c>
      <c r="BH25" s="405"/>
      <c r="BI25" s="405"/>
      <c r="BJ25" s="405"/>
      <c r="BK25" s="405"/>
      <c r="BL25" s="405"/>
      <c r="BM25" s="405"/>
      <c r="BN25" s="405"/>
      <c r="BO25" s="405" t="str">
        <f>SB!BO25</f>
        <v>A</v>
      </c>
      <c r="BP25" s="405"/>
      <c r="BQ25" s="405"/>
      <c r="BR25" s="405"/>
      <c r="BS25" s="405"/>
      <c r="BT25" s="405"/>
      <c r="BU25" s="405"/>
      <c r="BV25" s="405"/>
      <c r="BW25" s="405" t="str">
        <f>SB!BW25</f>
        <v>AW</v>
      </c>
      <c r="BX25" s="405"/>
      <c r="BY25" s="3"/>
      <c r="BZ25" s="3"/>
      <c r="CA25" s="114" t="s">
        <v>186</v>
      </c>
      <c r="CC25" s="114" t="s">
        <v>77</v>
      </c>
      <c r="CD25" s="8">
        <f t="array" ref="CD25">SUM(IF(E25:BX26&lt;&gt;"",1/COUNTIF(E25:BX26,E25:BX26), 0))</f>
        <v>4</v>
      </c>
      <c r="CE25" s="79"/>
      <c r="CF25" s="2" t="s">
        <v>164</v>
      </c>
      <c r="CG25" s="2" t="s">
        <v>179</v>
      </c>
      <c r="CH25" s="2" t="s">
        <v>198</v>
      </c>
      <c r="CI25" s="59" t="s">
        <v>199</v>
      </c>
      <c r="CJ25" s="54"/>
      <c r="CK25" s="54"/>
      <c r="CL25" s="78"/>
    </row>
    <row r="26" spans="3:90" ht="18" customHeight="1" thickBot="1" x14ac:dyDescent="0.3">
      <c r="C26" s="114"/>
      <c r="E26" s="405"/>
      <c r="F26" s="405"/>
      <c r="G26" s="405"/>
      <c r="H26" s="405"/>
      <c r="I26" s="405"/>
      <c r="J26" s="405"/>
      <c r="K26" s="405"/>
      <c r="L26" s="405"/>
      <c r="M26" s="405"/>
      <c r="N26" s="405"/>
      <c r="O26" s="405"/>
      <c r="P26" s="405"/>
      <c r="Q26" s="405"/>
      <c r="R26" s="405"/>
      <c r="S26" s="405"/>
      <c r="T26" s="405"/>
      <c r="U26" s="405"/>
      <c r="V26" s="405"/>
      <c r="W26" s="405"/>
      <c r="X26" s="405"/>
      <c r="Y26" s="405"/>
      <c r="Z26" s="405"/>
      <c r="AA26" s="405"/>
      <c r="AB26" s="405"/>
      <c r="AC26" s="405"/>
      <c r="AD26" s="405"/>
      <c r="AE26" s="405"/>
      <c r="AF26" s="405"/>
      <c r="AG26" s="405"/>
      <c r="AH26" s="405"/>
      <c r="AI26" s="405"/>
      <c r="AJ26" s="405"/>
      <c r="AK26" s="405"/>
      <c r="AL26" s="405"/>
      <c r="AM26" s="405"/>
      <c r="AN26" s="405"/>
      <c r="AO26" s="405"/>
      <c r="AP26" s="405"/>
      <c r="AQ26" s="405"/>
      <c r="AR26" s="405"/>
      <c r="AS26" s="405"/>
      <c r="AT26" s="405"/>
      <c r="AU26" s="405"/>
      <c r="AV26" s="405"/>
      <c r="AW26" s="405"/>
      <c r="AX26" s="405"/>
      <c r="AY26" s="405"/>
      <c r="AZ26" s="405"/>
      <c r="BA26" s="405"/>
      <c r="BB26" s="405"/>
      <c r="BC26" s="405"/>
      <c r="BD26" s="405"/>
      <c r="BE26" s="405"/>
      <c r="BF26" s="405"/>
      <c r="BG26" s="405"/>
      <c r="BH26" s="405"/>
      <c r="BI26" s="405"/>
      <c r="BJ26" s="405"/>
      <c r="BK26" s="405"/>
      <c r="BL26" s="405"/>
      <c r="BM26" s="405"/>
      <c r="BN26" s="405"/>
      <c r="BO26" s="405"/>
      <c r="BP26" s="405"/>
      <c r="BQ26" s="405"/>
      <c r="BR26" s="405"/>
      <c r="BS26" s="405"/>
      <c r="BT26" s="405"/>
      <c r="BU26" s="405"/>
      <c r="BV26" s="405"/>
      <c r="BW26" s="405"/>
      <c r="BX26" s="405"/>
      <c r="BY26" s="3"/>
      <c r="BZ26" s="3"/>
      <c r="CA26" s="114"/>
      <c r="CC26" s="114"/>
      <c r="CD26" s="9"/>
      <c r="CE26" s="77"/>
      <c r="CF26" s="14">
        <f>COUNTIF(E25:BX26, CF25)</f>
        <v>5</v>
      </c>
      <c r="CG26" s="14">
        <f>COUNTIF(E25:BX26, CG25)</f>
        <v>1</v>
      </c>
      <c r="CH26" s="14">
        <f>COUNTIF(E25:BX26, CH25)</f>
        <v>2</v>
      </c>
      <c r="CI26" s="14">
        <f>COUNTIF(E25:BX26,CI25)</f>
        <v>1</v>
      </c>
      <c r="CJ26" s="71"/>
      <c r="CK26" s="71"/>
      <c r="CL26" s="78"/>
    </row>
    <row r="27" spans="3:90" ht="18" customHeight="1" x14ac:dyDescent="0.25">
      <c r="C27" s="113" t="s">
        <v>86</v>
      </c>
      <c r="E27" s="405"/>
      <c r="F27" s="405"/>
      <c r="G27" s="405"/>
      <c r="H27" s="405"/>
      <c r="I27" s="405"/>
      <c r="J27" s="405"/>
      <c r="K27" s="405" t="str">
        <f>SB!K27</f>
        <v>A</v>
      </c>
      <c r="L27" s="405"/>
      <c r="M27" s="405"/>
      <c r="N27" s="405"/>
      <c r="O27" s="405"/>
      <c r="P27" s="405"/>
      <c r="Q27" s="405"/>
      <c r="R27" s="405"/>
      <c r="S27" s="405" t="str">
        <f>SB!S27</f>
        <v>A_G</v>
      </c>
      <c r="T27" s="405"/>
      <c r="U27" s="405"/>
      <c r="V27" s="405"/>
      <c r="W27" s="405"/>
      <c r="X27" s="405"/>
      <c r="Y27" s="405"/>
      <c r="Z27" s="405"/>
      <c r="AA27" s="405" t="str">
        <f>SB!AA27</f>
        <v>A_G</v>
      </c>
      <c r="AB27" s="405"/>
      <c r="AC27" s="405"/>
      <c r="AD27" s="405"/>
      <c r="AE27" s="405"/>
      <c r="AF27" s="405"/>
      <c r="AG27" s="405"/>
      <c r="AH27" s="405"/>
      <c r="AI27" s="405" t="str">
        <f>SB!AI27</f>
        <v>A</v>
      </c>
      <c r="AJ27" s="405"/>
      <c r="AK27" s="405"/>
      <c r="AL27" s="405"/>
      <c r="AM27" s="405"/>
      <c r="AN27" s="405"/>
      <c r="AO27" s="405"/>
      <c r="AP27" s="405"/>
      <c r="AQ27" s="405" t="str">
        <f>SB!AQ27</f>
        <v>A_G</v>
      </c>
      <c r="AR27" s="405"/>
      <c r="AS27" s="405"/>
      <c r="AT27" s="405"/>
      <c r="AU27" s="405"/>
      <c r="AV27" s="405"/>
      <c r="AW27" s="405"/>
      <c r="AX27" s="405"/>
      <c r="AY27" s="405" t="str">
        <f>SB!AY27</f>
        <v>A</v>
      </c>
      <c r="AZ27" s="405"/>
      <c r="BA27" s="405"/>
      <c r="BB27" s="405"/>
      <c r="BC27" s="405"/>
      <c r="BD27" s="405"/>
      <c r="BE27" s="405"/>
      <c r="BF27" s="405"/>
      <c r="BG27" s="405" t="str">
        <f>SB!BG27</f>
        <v>A</v>
      </c>
      <c r="BH27" s="405"/>
      <c r="BI27" s="405"/>
      <c r="BJ27" s="405"/>
      <c r="BK27" s="405"/>
      <c r="BL27" s="405"/>
      <c r="BM27" s="405"/>
      <c r="BN27" s="405"/>
      <c r="BO27" s="405" t="str">
        <f>SB!BO27</f>
        <v>A</v>
      </c>
      <c r="BP27" s="405"/>
      <c r="BQ27" s="405"/>
      <c r="BR27" s="405"/>
      <c r="BS27" s="405"/>
      <c r="BT27" s="405"/>
      <c r="BU27" s="405"/>
      <c r="BV27" s="405"/>
      <c r="BW27" s="405" t="str">
        <f>SB!BW27</f>
        <v>A</v>
      </c>
      <c r="BX27" s="405"/>
      <c r="BY27" s="3"/>
      <c r="BZ27" s="3"/>
      <c r="CA27" s="113" t="s">
        <v>174</v>
      </c>
      <c r="CC27" s="113" t="s">
        <v>86</v>
      </c>
      <c r="CD27" s="8">
        <f t="array" ref="CD27">SUM(IF(E27:BX28&lt;&gt;"",1/COUNTIF(E27:BX28,E27:BX28), 0))</f>
        <v>2</v>
      </c>
      <c r="CE27" s="79"/>
      <c r="CF27" s="2" t="s">
        <v>164</v>
      </c>
      <c r="CG27" s="59" t="s">
        <v>199</v>
      </c>
      <c r="CL27" s="78"/>
    </row>
    <row r="28" spans="3:90" ht="18" customHeight="1" thickBot="1" x14ac:dyDescent="0.3">
      <c r="C28" s="11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5"/>
      <c r="AK28" s="405"/>
      <c r="AL28" s="405"/>
      <c r="AM28" s="405"/>
      <c r="AN28" s="405"/>
      <c r="AO28" s="405"/>
      <c r="AP28" s="405"/>
      <c r="AQ28" s="405"/>
      <c r="AR28" s="405"/>
      <c r="AS28" s="405"/>
      <c r="AT28" s="405"/>
      <c r="AU28" s="405"/>
      <c r="AV28" s="405"/>
      <c r="AW28" s="405"/>
      <c r="AX28" s="405"/>
      <c r="AY28" s="405"/>
      <c r="AZ28" s="405"/>
      <c r="BA28" s="405"/>
      <c r="BB28" s="405"/>
      <c r="BC28" s="405"/>
      <c r="BD28" s="405"/>
      <c r="BE28" s="405"/>
      <c r="BF28" s="405"/>
      <c r="BG28" s="405"/>
      <c r="BH28" s="405"/>
      <c r="BI28" s="405"/>
      <c r="BJ28" s="405"/>
      <c r="BK28" s="405"/>
      <c r="BL28" s="405"/>
      <c r="BM28" s="405"/>
      <c r="BN28" s="405"/>
      <c r="BO28" s="405"/>
      <c r="BP28" s="405"/>
      <c r="BQ28" s="405"/>
      <c r="BR28" s="405"/>
      <c r="BS28" s="405"/>
      <c r="BT28" s="405"/>
      <c r="BU28" s="405"/>
      <c r="BV28" s="405"/>
      <c r="BW28" s="405"/>
      <c r="BX28" s="405"/>
      <c r="BY28" s="3"/>
      <c r="BZ28" s="3"/>
      <c r="CA28" s="115"/>
      <c r="CC28" s="115"/>
      <c r="CD28" s="9"/>
      <c r="CE28" s="77"/>
      <c r="CF28" s="14">
        <f>COUNTIF(E27:BX28, CF27)</f>
        <v>6</v>
      </c>
      <c r="CG28" s="14">
        <f>COUNTIF(E27:BX28, CG27)</f>
        <v>3</v>
      </c>
      <c r="CH28" s="14"/>
      <c r="CI28" s="13"/>
      <c r="CJ28" s="15"/>
      <c r="CK28" s="15"/>
      <c r="CL28" s="78"/>
    </row>
    <row r="29" spans="3:90" ht="18" customHeight="1" x14ac:dyDescent="0.25">
      <c r="C29" s="114" t="s">
        <v>88</v>
      </c>
      <c r="E29" s="405"/>
      <c r="F29" s="405"/>
      <c r="G29" s="405"/>
      <c r="H29" s="405"/>
      <c r="I29" s="405"/>
      <c r="J29" s="405"/>
      <c r="K29" s="405" t="str">
        <f>SB!K29</f>
        <v>A</v>
      </c>
      <c r="L29" s="405"/>
      <c r="M29" s="405"/>
      <c r="N29" s="405"/>
      <c r="O29" s="405"/>
      <c r="P29" s="405"/>
      <c r="Q29" s="405"/>
      <c r="R29" s="405"/>
      <c r="S29" s="405" t="str">
        <f>SB!S29</f>
        <v>AC</v>
      </c>
      <c r="T29" s="405"/>
      <c r="U29" s="405"/>
      <c r="V29" s="405"/>
      <c r="W29" s="405"/>
      <c r="X29" s="405"/>
      <c r="Y29" s="405"/>
      <c r="Z29" s="405"/>
      <c r="AA29" s="405" t="str">
        <f>SB!AA29</f>
        <v>AC</v>
      </c>
      <c r="AB29" s="405"/>
      <c r="AC29" s="405"/>
      <c r="AD29" s="405"/>
      <c r="AE29" s="405"/>
      <c r="AF29" s="405"/>
      <c r="AG29" s="405"/>
      <c r="AH29" s="405"/>
      <c r="AI29" s="405" t="str">
        <f>SB!AI29</f>
        <v>A</v>
      </c>
      <c r="AJ29" s="405"/>
      <c r="AK29" s="405"/>
      <c r="AL29" s="405"/>
      <c r="AM29" s="405"/>
      <c r="AN29" s="405"/>
      <c r="AO29" s="405"/>
      <c r="AP29" s="405"/>
      <c r="AQ29" s="405" t="str">
        <f>SB!AQ29</f>
        <v>A</v>
      </c>
      <c r="AR29" s="405"/>
      <c r="AS29" s="405"/>
      <c r="AT29" s="405"/>
      <c r="AU29" s="405"/>
      <c r="AV29" s="405"/>
      <c r="AW29" s="405"/>
      <c r="AX29" s="405"/>
      <c r="AY29" s="405" t="str">
        <f>SB!AY29</f>
        <v>AA</v>
      </c>
      <c r="AZ29" s="405"/>
      <c r="BA29" s="405"/>
      <c r="BB29" s="405"/>
      <c r="BC29" s="405"/>
      <c r="BD29" s="405"/>
      <c r="BE29" s="405"/>
      <c r="BF29" s="405"/>
      <c r="BG29" s="405" t="str">
        <f>SB!BG29</f>
        <v>AB</v>
      </c>
      <c r="BH29" s="405"/>
      <c r="BI29" s="405"/>
      <c r="BJ29" s="405"/>
      <c r="BK29" s="405"/>
      <c r="BL29" s="405"/>
      <c r="BM29" s="405"/>
      <c r="BN29" s="405"/>
      <c r="BO29" s="405" t="str">
        <f>SB!BO29</f>
        <v>A</v>
      </c>
      <c r="BP29" s="405"/>
      <c r="BQ29" s="405"/>
      <c r="BR29" s="405"/>
      <c r="BS29" s="405"/>
      <c r="BT29" s="405"/>
      <c r="BU29" s="405"/>
      <c r="BV29" s="405"/>
      <c r="BW29" s="405" t="str">
        <f>SB!BW29</f>
        <v>A</v>
      </c>
      <c r="BX29" s="405"/>
      <c r="BY29" s="3"/>
      <c r="BZ29" s="3"/>
      <c r="CA29" s="114" t="s">
        <v>174</v>
      </c>
      <c r="CC29" s="114" t="s">
        <v>88</v>
      </c>
      <c r="CD29" s="8">
        <f t="array" ref="CD29">SUM(IF(E29:BX30&lt;&gt;"",1/COUNTIF(E29:BX30,E29:BX30), 0))</f>
        <v>4</v>
      </c>
      <c r="CE29" s="79"/>
      <c r="CF29" s="2" t="s">
        <v>164</v>
      </c>
      <c r="CG29" s="2" t="s">
        <v>168</v>
      </c>
      <c r="CH29" s="2" t="s">
        <v>166</v>
      </c>
      <c r="CI29" s="5" t="s">
        <v>162</v>
      </c>
      <c r="CL29" s="78"/>
    </row>
    <row r="30" spans="3:90" ht="18" customHeight="1" thickBot="1" x14ac:dyDescent="0.3">
      <c r="C30" s="114"/>
      <c r="E30" s="405"/>
      <c r="F30" s="405"/>
      <c r="G30" s="405"/>
      <c r="H30" s="405"/>
      <c r="I30" s="405"/>
      <c r="J30" s="405"/>
      <c r="K30" s="405"/>
      <c r="L30" s="405"/>
      <c r="M30" s="405"/>
      <c r="N30" s="405"/>
      <c r="O30" s="405"/>
      <c r="P30" s="405"/>
      <c r="Q30" s="405"/>
      <c r="R30" s="405"/>
      <c r="S30" s="405"/>
      <c r="T30" s="405"/>
      <c r="U30" s="405"/>
      <c r="V30" s="405"/>
      <c r="W30" s="405"/>
      <c r="X30" s="405"/>
      <c r="Y30" s="405"/>
      <c r="Z30" s="405"/>
      <c r="AA30" s="405"/>
      <c r="AB30" s="405"/>
      <c r="AC30" s="405"/>
      <c r="AD30" s="405"/>
      <c r="AE30" s="405"/>
      <c r="AF30" s="405"/>
      <c r="AG30" s="405"/>
      <c r="AH30" s="405"/>
      <c r="AI30" s="405"/>
      <c r="AJ30" s="405"/>
      <c r="AK30" s="405"/>
      <c r="AL30" s="405"/>
      <c r="AM30" s="405"/>
      <c r="AN30" s="405"/>
      <c r="AO30" s="405"/>
      <c r="AP30" s="405"/>
      <c r="AQ30" s="405"/>
      <c r="AR30" s="405"/>
      <c r="AS30" s="405"/>
      <c r="AT30" s="405"/>
      <c r="AU30" s="405"/>
      <c r="AV30" s="405"/>
      <c r="AW30" s="405"/>
      <c r="AX30" s="405"/>
      <c r="AY30" s="405"/>
      <c r="AZ30" s="405"/>
      <c r="BA30" s="405"/>
      <c r="BB30" s="405"/>
      <c r="BC30" s="405"/>
      <c r="BD30" s="405"/>
      <c r="BE30" s="405"/>
      <c r="BF30" s="405"/>
      <c r="BG30" s="405"/>
      <c r="BH30" s="405"/>
      <c r="BI30" s="405"/>
      <c r="BJ30" s="405"/>
      <c r="BK30" s="405"/>
      <c r="BL30" s="405"/>
      <c r="BM30" s="405"/>
      <c r="BN30" s="405"/>
      <c r="BO30" s="405"/>
      <c r="BP30" s="405"/>
      <c r="BQ30" s="405"/>
      <c r="BR30" s="405"/>
      <c r="BS30" s="405"/>
      <c r="BT30" s="405"/>
      <c r="BU30" s="405"/>
      <c r="BV30" s="405"/>
      <c r="BW30" s="405"/>
      <c r="BX30" s="405"/>
      <c r="BY30" s="3"/>
      <c r="BZ30" s="3"/>
      <c r="CA30" s="114"/>
      <c r="CC30" s="114"/>
      <c r="CD30" s="9"/>
      <c r="CE30" s="77"/>
      <c r="CF30" s="14">
        <f>COUNTIF(E29:BX30, CF29)</f>
        <v>5</v>
      </c>
      <c r="CG30" s="14">
        <f t="shared" ref="CG30:CI30" si="0">COUNTIF(F29:BY30, CG29)</f>
        <v>1</v>
      </c>
      <c r="CH30" s="14">
        <f t="shared" si="0"/>
        <v>2</v>
      </c>
      <c r="CI30" s="14">
        <f t="shared" si="0"/>
        <v>0</v>
      </c>
      <c r="CJ30" s="15"/>
      <c r="CK30" s="15"/>
      <c r="CL30" s="78"/>
    </row>
    <row r="31" spans="3:90" ht="18" customHeight="1" x14ac:dyDescent="0.25">
      <c r="C31" s="113" t="s">
        <v>91</v>
      </c>
      <c r="E31" s="405"/>
      <c r="F31" s="405"/>
      <c r="G31" s="438"/>
      <c r="H31" s="439"/>
      <c r="I31" s="404"/>
      <c r="J31" s="404"/>
      <c r="K31" s="438"/>
      <c r="L31" s="439"/>
      <c r="M31" s="404"/>
      <c r="N31" s="404"/>
      <c r="O31" s="438"/>
      <c r="P31" s="439"/>
      <c r="Q31" s="404"/>
      <c r="R31" s="404"/>
      <c r="S31" s="438"/>
      <c r="T31" s="439"/>
      <c r="U31" s="405"/>
      <c r="V31" s="405"/>
      <c r="W31" s="438"/>
      <c r="X31" s="439"/>
      <c r="Y31" s="404"/>
      <c r="Z31" s="404"/>
      <c r="AA31" s="438"/>
      <c r="AB31" s="439"/>
      <c r="AC31" s="404"/>
      <c r="AD31" s="404"/>
      <c r="AE31" s="438"/>
      <c r="AF31" s="439"/>
      <c r="AG31" s="404"/>
      <c r="AH31" s="404"/>
      <c r="AI31" s="438"/>
      <c r="AJ31" s="439"/>
      <c r="AK31" s="405"/>
      <c r="AL31" s="405"/>
      <c r="AM31" s="438"/>
      <c r="AN31" s="439"/>
      <c r="AO31" s="404"/>
      <c r="AP31" s="404"/>
      <c r="AQ31" s="438"/>
      <c r="AR31" s="439"/>
      <c r="AS31" s="404"/>
      <c r="AT31" s="404"/>
      <c r="AU31" s="438"/>
      <c r="AV31" s="439"/>
      <c r="AW31" s="404"/>
      <c r="AX31" s="404"/>
      <c r="AY31" s="405" t="str">
        <f>SB!AY31</f>
        <v>NB</v>
      </c>
      <c r="AZ31" s="405"/>
      <c r="BA31" s="405"/>
      <c r="BB31" s="405"/>
      <c r="BC31" s="405"/>
      <c r="BD31" s="405"/>
      <c r="BE31" s="404"/>
      <c r="BF31" s="404"/>
      <c r="BG31" s="405" t="str">
        <f>SB!BG31</f>
        <v>NCV</v>
      </c>
      <c r="BH31" s="405"/>
      <c r="BI31" s="444"/>
      <c r="BJ31" s="445"/>
      <c r="BK31" s="444"/>
      <c r="BL31" s="445"/>
      <c r="BM31" s="405"/>
      <c r="BN31" s="405"/>
      <c r="BO31" s="438"/>
      <c r="BP31" s="439"/>
      <c r="BQ31" s="405"/>
      <c r="BR31" s="405"/>
      <c r="BS31" s="438"/>
      <c r="BT31" s="439"/>
      <c r="BU31" s="404"/>
      <c r="BV31" s="404"/>
      <c r="BW31" s="438"/>
      <c r="BX31" s="439"/>
      <c r="BY31" s="3"/>
      <c r="BZ31" s="3"/>
      <c r="CA31" s="113" t="s">
        <v>186</v>
      </c>
      <c r="CC31" s="113" t="s">
        <v>91</v>
      </c>
      <c r="CD31" s="8">
        <f t="array" ref="CD31">SUM(IF(E31:BX32&lt;&gt;"",1/COUNTIF(E31:BX32,E31:BX32), 0))</f>
        <v>2</v>
      </c>
      <c r="CE31" s="79"/>
      <c r="CF31" s="2" t="s">
        <v>206</v>
      </c>
      <c r="CG31" s="2" t="s">
        <v>210</v>
      </c>
      <c r="CL31" s="78"/>
    </row>
    <row r="32" spans="3:90" ht="18" customHeight="1" thickBot="1" x14ac:dyDescent="0.3">
      <c r="C32" s="115"/>
      <c r="E32" s="405"/>
      <c r="F32" s="405"/>
      <c r="G32" s="440"/>
      <c r="H32" s="441"/>
      <c r="I32" s="405"/>
      <c r="J32" s="405"/>
      <c r="K32" s="440"/>
      <c r="L32" s="441"/>
      <c r="M32" s="405"/>
      <c r="N32" s="405"/>
      <c r="O32" s="440"/>
      <c r="P32" s="441"/>
      <c r="Q32" s="405"/>
      <c r="R32" s="405"/>
      <c r="S32" s="440"/>
      <c r="T32" s="441"/>
      <c r="U32" s="405"/>
      <c r="V32" s="405"/>
      <c r="W32" s="440"/>
      <c r="X32" s="441"/>
      <c r="Y32" s="405"/>
      <c r="Z32" s="405"/>
      <c r="AA32" s="440"/>
      <c r="AB32" s="441"/>
      <c r="AC32" s="405"/>
      <c r="AD32" s="405"/>
      <c r="AE32" s="440"/>
      <c r="AF32" s="441"/>
      <c r="AG32" s="405"/>
      <c r="AH32" s="405"/>
      <c r="AI32" s="440"/>
      <c r="AJ32" s="441"/>
      <c r="AK32" s="405"/>
      <c r="AL32" s="405"/>
      <c r="AM32" s="440"/>
      <c r="AN32" s="441"/>
      <c r="AO32" s="405"/>
      <c r="AP32" s="405"/>
      <c r="AQ32" s="440"/>
      <c r="AR32" s="441"/>
      <c r="AS32" s="405"/>
      <c r="AT32" s="405"/>
      <c r="AU32" s="440"/>
      <c r="AV32" s="441"/>
      <c r="AW32" s="405"/>
      <c r="AX32" s="405"/>
      <c r="AY32" s="405"/>
      <c r="AZ32" s="405"/>
      <c r="BA32" s="405"/>
      <c r="BB32" s="405"/>
      <c r="BC32" s="405"/>
      <c r="BD32" s="405"/>
      <c r="BE32" s="405"/>
      <c r="BF32" s="405"/>
      <c r="BG32" s="405"/>
      <c r="BH32" s="405"/>
      <c r="BI32" s="387"/>
      <c r="BJ32" s="388"/>
      <c r="BK32" s="19"/>
      <c r="BL32" s="10"/>
      <c r="BM32" s="405"/>
      <c r="BN32" s="405"/>
      <c r="BO32" s="440"/>
      <c r="BP32" s="441"/>
      <c r="BQ32" s="405"/>
      <c r="BR32" s="405"/>
      <c r="BS32" s="440"/>
      <c r="BT32" s="441"/>
      <c r="BU32" s="405"/>
      <c r="BV32" s="405"/>
      <c r="BW32" s="440"/>
      <c r="BX32" s="441"/>
      <c r="BY32" s="3"/>
      <c r="BZ32" s="3"/>
      <c r="CA32" s="115"/>
      <c r="CC32" s="115"/>
      <c r="CD32" s="8"/>
      <c r="CE32" s="79"/>
      <c r="CF32" s="14">
        <f>COUNTIF(E31:BX32, CF31)</f>
        <v>1</v>
      </c>
      <c r="CG32" s="14">
        <f>COUNTIF(F31:BY32, CG31)</f>
        <v>1</v>
      </c>
      <c r="CL32" s="78"/>
    </row>
    <row r="33" spans="3:90" ht="18" customHeight="1" x14ac:dyDescent="0.25">
      <c r="C33" s="114" t="s">
        <v>115</v>
      </c>
      <c r="E33" s="405"/>
      <c r="F33" s="405"/>
      <c r="G33" s="440"/>
      <c r="H33" s="441"/>
      <c r="I33" s="404"/>
      <c r="J33" s="404"/>
      <c r="K33" s="440"/>
      <c r="L33" s="441"/>
      <c r="M33" s="404"/>
      <c r="N33" s="404"/>
      <c r="O33" s="440"/>
      <c r="P33" s="441"/>
      <c r="Q33" s="404"/>
      <c r="R33" s="404"/>
      <c r="S33" s="440"/>
      <c r="T33" s="441"/>
      <c r="U33" s="405"/>
      <c r="V33" s="405"/>
      <c r="W33" s="440"/>
      <c r="X33" s="441"/>
      <c r="Y33" s="404"/>
      <c r="Z33" s="404"/>
      <c r="AA33" s="440"/>
      <c r="AB33" s="441"/>
      <c r="AC33" s="404"/>
      <c r="AD33" s="404"/>
      <c r="AE33" s="440"/>
      <c r="AF33" s="441"/>
      <c r="AG33" s="404"/>
      <c r="AH33" s="404"/>
      <c r="AI33" s="440"/>
      <c r="AJ33" s="441"/>
      <c r="AK33" s="405"/>
      <c r="AL33" s="405"/>
      <c r="AM33" s="440"/>
      <c r="AN33" s="441"/>
      <c r="AO33" s="404"/>
      <c r="AP33" s="404"/>
      <c r="AQ33" s="440"/>
      <c r="AR33" s="441"/>
      <c r="AS33" s="404"/>
      <c r="AT33" s="404"/>
      <c r="AU33" s="440"/>
      <c r="AV33" s="441"/>
      <c r="AW33" s="404"/>
      <c r="AX33" s="404"/>
      <c r="AY33" s="405" t="str">
        <f>SB!AY33</f>
        <v>NB</v>
      </c>
      <c r="AZ33" s="405"/>
      <c r="BA33" s="405"/>
      <c r="BB33" s="405"/>
      <c r="BC33" s="405"/>
      <c r="BD33" s="405"/>
      <c r="BE33" s="446"/>
      <c r="BF33" s="448"/>
      <c r="BG33" s="405" t="str">
        <f>SB!BG33</f>
        <v>NCA</v>
      </c>
      <c r="BH33" s="405"/>
      <c r="BI33" s="446"/>
      <c r="BJ33" s="448"/>
      <c r="BK33" s="20"/>
      <c r="BL33" s="11"/>
      <c r="BM33" s="446"/>
      <c r="BN33" s="448"/>
      <c r="BO33" s="440"/>
      <c r="BP33" s="441"/>
      <c r="BQ33" s="405"/>
      <c r="BR33" s="405"/>
      <c r="BS33" s="440"/>
      <c r="BT33" s="441"/>
      <c r="BU33" s="404"/>
      <c r="BV33" s="404"/>
      <c r="BW33" s="440"/>
      <c r="BX33" s="441"/>
      <c r="BY33" s="3"/>
      <c r="BZ33" s="3"/>
      <c r="CA33" s="114" t="s">
        <v>174</v>
      </c>
      <c r="CC33" s="114" t="s">
        <v>115</v>
      </c>
      <c r="CD33" s="7">
        <f t="array" ref="CD33">SUM(IF(E33:BX34&lt;&gt;"",1/COUNTIF(E33:BX34,E33:BX34), 0))</f>
        <v>2</v>
      </c>
      <c r="CE33" s="74"/>
      <c r="CF33" s="17" t="s">
        <v>206</v>
      </c>
      <c r="CG33" s="17" t="s">
        <v>217</v>
      </c>
      <c r="CH33" s="17"/>
      <c r="CI33" s="16"/>
      <c r="CJ33" s="18"/>
      <c r="CK33" s="18"/>
      <c r="CL33" s="72"/>
    </row>
    <row r="34" spans="3:90" ht="18" customHeight="1" thickBot="1" x14ac:dyDescent="0.3">
      <c r="C34" s="114"/>
      <c r="E34" s="405"/>
      <c r="F34" s="405"/>
      <c r="G34" s="442"/>
      <c r="H34" s="443"/>
      <c r="I34" s="405"/>
      <c r="J34" s="405"/>
      <c r="K34" s="442"/>
      <c r="L34" s="443"/>
      <c r="M34" s="405"/>
      <c r="N34" s="405"/>
      <c r="O34" s="442"/>
      <c r="P34" s="443"/>
      <c r="Q34" s="405"/>
      <c r="R34" s="405"/>
      <c r="S34" s="442"/>
      <c r="T34" s="443"/>
      <c r="U34" s="405"/>
      <c r="V34" s="405"/>
      <c r="W34" s="442"/>
      <c r="X34" s="443"/>
      <c r="Y34" s="405"/>
      <c r="Z34" s="405"/>
      <c r="AA34" s="442"/>
      <c r="AB34" s="443"/>
      <c r="AC34" s="405"/>
      <c r="AD34" s="405"/>
      <c r="AE34" s="442"/>
      <c r="AF34" s="443"/>
      <c r="AG34" s="405"/>
      <c r="AH34" s="405"/>
      <c r="AI34" s="442"/>
      <c r="AJ34" s="443"/>
      <c r="AK34" s="405"/>
      <c r="AL34" s="405"/>
      <c r="AM34" s="442"/>
      <c r="AN34" s="443"/>
      <c r="AO34" s="405"/>
      <c r="AP34" s="405"/>
      <c r="AQ34" s="442"/>
      <c r="AR34" s="443"/>
      <c r="AS34" s="405"/>
      <c r="AT34" s="405"/>
      <c r="AU34" s="442"/>
      <c r="AV34" s="443"/>
      <c r="AW34" s="405"/>
      <c r="AX34" s="405"/>
      <c r="AY34" s="405"/>
      <c r="AZ34" s="405"/>
      <c r="BA34" s="405"/>
      <c r="BB34" s="405"/>
      <c r="BC34" s="405"/>
      <c r="BD34" s="405"/>
      <c r="BE34" s="447"/>
      <c r="BF34" s="449"/>
      <c r="BG34" s="405"/>
      <c r="BH34" s="405"/>
      <c r="BI34" s="447"/>
      <c r="BJ34" s="449"/>
      <c r="BK34" s="387"/>
      <c r="BL34" s="450"/>
      <c r="BM34" s="447"/>
      <c r="BN34" s="449"/>
      <c r="BO34" s="442"/>
      <c r="BP34" s="443"/>
      <c r="BQ34" s="405"/>
      <c r="BR34" s="405"/>
      <c r="BS34" s="442"/>
      <c r="BT34" s="443"/>
      <c r="BU34" s="405"/>
      <c r="BV34" s="405"/>
      <c r="BW34" s="442"/>
      <c r="BX34" s="443"/>
      <c r="BY34" s="3"/>
      <c r="BZ34" s="3"/>
      <c r="CA34" s="114"/>
      <c r="CC34" s="114"/>
      <c r="CD34" s="9"/>
      <c r="CE34" s="77"/>
      <c r="CF34" s="14">
        <f>COUNTIF(E33:BX34, CF33)</f>
        <v>1</v>
      </c>
      <c r="CG34" s="14">
        <f>COUNTIF(F33:BY34, CG33)</f>
        <v>1</v>
      </c>
      <c r="CH34" s="14"/>
      <c r="CI34" s="13"/>
      <c r="CJ34" s="15"/>
      <c r="CK34" s="15"/>
      <c r="CL34" s="73"/>
    </row>
    <row r="35" spans="3:90" ht="18" customHeight="1" x14ac:dyDescent="0.25">
      <c r="C35" s="113" t="s">
        <v>128</v>
      </c>
      <c r="E35" s="405"/>
      <c r="F35" s="405"/>
      <c r="G35" s="405"/>
      <c r="H35" s="405"/>
      <c r="I35" s="405"/>
      <c r="J35" s="405"/>
      <c r="K35" s="405" t="str">
        <f>SB!K35</f>
        <v>A_G1</v>
      </c>
      <c r="L35" s="405"/>
      <c r="M35" s="405"/>
      <c r="N35" s="405"/>
      <c r="O35" s="405"/>
      <c r="P35" s="405"/>
      <c r="Q35" s="405"/>
      <c r="R35" s="405"/>
      <c r="S35" s="405" t="str">
        <f>SB!S35</f>
        <v>AB</v>
      </c>
      <c r="T35" s="405"/>
      <c r="U35" s="405"/>
      <c r="V35" s="405"/>
      <c r="W35" s="405"/>
      <c r="X35" s="405"/>
      <c r="Y35" s="405"/>
      <c r="Z35" s="405"/>
      <c r="AA35" s="405" t="str">
        <f>SB!AA35</f>
        <v>AB</v>
      </c>
      <c r="AB35" s="405"/>
      <c r="AC35" s="405"/>
      <c r="AD35" s="405"/>
      <c r="AE35" s="405"/>
      <c r="AF35" s="405"/>
      <c r="AG35" s="405"/>
      <c r="AH35" s="405"/>
      <c r="AI35" s="405" t="str">
        <f>SB!AI35</f>
        <v>A_G3</v>
      </c>
      <c r="AJ35" s="405"/>
      <c r="AK35" s="405"/>
      <c r="AL35" s="405"/>
      <c r="AM35" s="405"/>
      <c r="AN35" s="405"/>
      <c r="AO35" s="405"/>
      <c r="AP35" s="405"/>
      <c r="AQ35" s="405" t="str">
        <f>SB!AQ35</f>
        <v>A_G1</v>
      </c>
      <c r="AR35" s="405"/>
      <c r="AS35" s="405"/>
      <c r="AT35" s="405"/>
      <c r="AU35" s="405"/>
      <c r="AV35" s="405"/>
      <c r="AW35" s="405"/>
      <c r="AX35" s="405"/>
      <c r="AY35" s="405" t="str">
        <f>SB!AY35</f>
        <v>AA</v>
      </c>
      <c r="AZ35" s="405"/>
      <c r="BA35" s="405"/>
      <c r="BB35" s="405"/>
      <c r="BC35" s="405"/>
      <c r="BD35" s="405"/>
      <c r="BE35" s="405"/>
      <c r="BF35" s="405"/>
      <c r="BG35" s="405" t="str">
        <f>SB!BG35</f>
        <v>AC</v>
      </c>
      <c r="BH35" s="405"/>
      <c r="BI35" s="405"/>
      <c r="BJ35" s="405"/>
      <c r="BK35" s="405"/>
      <c r="BL35" s="405"/>
      <c r="BM35" s="405"/>
      <c r="BN35" s="405"/>
      <c r="BO35" s="405" t="str">
        <f>SB!BO35</f>
        <v>A_G2</v>
      </c>
      <c r="BP35" s="405"/>
      <c r="BQ35" s="405"/>
      <c r="BR35" s="405"/>
      <c r="BS35" s="405"/>
      <c r="BT35" s="405"/>
      <c r="BU35" s="405"/>
      <c r="BV35" s="405"/>
      <c r="BW35" s="405" t="str">
        <f>SB!BW35</f>
        <v>A</v>
      </c>
      <c r="BX35" s="405"/>
      <c r="BY35" s="3"/>
      <c r="BZ35" s="3"/>
      <c r="CA35" s="113" t="s">
        <v>174</v>
      </c>
      <c r="CC35" s="113" t="s">
        <v>128</v>
      </c>
      <c r="CD35" s="8">
        <f t="array" ref="CD35">SUM(IF(E35:BX36&lt;&gt;"",1/COUNTIF(E35:BX36,E35:BX36), 0))</f>
        <v>7</v>
      </c>
      <c r="CE35" s="79"/>
      <c r="CF35" s="2" t="s">
        <v>164</v>
      </c>
      <c r="CG35" s="2" t="s">
        <v>200</v>
      </c>
      <c r="CH35" s="59" t="s">
        <v>165</v>
      </c>
      <c r="CI35" s="59" t="s">
        <v>169</v>
      </c>
      <c r="CJ35" s="59" t="s">
        <v>178</v>
      </c>
      <c r="CL35" s="78"/>
    </row>
    <row r="36" spans="3:90" ht="18" customHeight="1" thickBot="1" x14ac:dyDescent="0.3">
      <c r="C36" s="115"/>
      <c r="E36" s="405"/>
      <c r="F36" s="405"/>
      <c r="G36" s="405"/>
      <c r="H36" s="405"/>
      <c r="I36" s="405"/>
      <c r="J36" s="405"/>
      <c r="K36" s="405"/>
      <c r="L36" s="405"/>
      <c r="M36" s="405"/>
      <c r="N36" s="405"/>
      <c r="O36" s="405"/>
      <c r="P36" s="405"/>
      <c r="Q36" s="405"/>
      <c r="R36" s="405"/>
      <c r="S36" s="405"/>
      <c r="T36" s="405"/>
      <c r="U36" s="405"/>
      <c r="V36" s="405"/>
      <c r="W36" s="405"/>
      <c r="X36" s="405"/>
      <c r="Y36" s="405"/>
      <c r="Z36" s="405"/>
      <c r="AA36" s="405"/>
      <c r="AB36" s="405"/>
      <c r="AC36" s="405"/>
      <c r="AD36" s="405"/>
      <c r="AE36" s="405"/>
      <c r="AF36" s="405"/>
      <c r="AG36" s="405"/>
      <c r="AH36" s="405"/>
      <c r="AI36" s="405"/>
      <c r="AJ36" s="405"/>
      <c r="AK36" s="405"/>
      <c r="AL36" s="405"/>
      <c r="AM36" s="405"/>
      <c r="AN36" s="405"/>
      <c r="AO36" s="405"/>
      <c r="AP36" s="405"/>
      <c r="AQ36" s="405"/>
      <c r="AR36" s="405"/>
      <c r="AS36" s="405"/>
      <c r="AT36" s="405"/>
      <c r="AU36" s="405"/>
      <c r="AV36" s="405"/>
      <c r="AW36" s="405"/>
      <c r="AX36" s="405"/>
      <c r="AY36" s="405"/>
      <c r="AZ36" s="405"/>
      <c r="BA36" s="405"/>
      <c r="BB36" s="405"/>
      <c r="BC36" s="405"/>
      <c r="BD36" s="405"/>
      <c r="BE36" s="405"/>
      <c r="BF36" s="405"/>
      <c r="BG36" s="405"/>
      <c r="BH36" s="405"/>
      <c r="BI36" s="405"/>
      <c r="BJ36" s="405"/>
      <c r="BK36" s="405"/>
      <c r="BL36" s="405"/>
      <c r="BM36" s="405"/>
      <c r="BN36" s="405"/>
      <c r="BO36" s="405"/>
      <c r="BP36" s="405"/>
      <c r="BQ36" s="405"/>
      <c r="BR36" s="405"/>
      <c r="BS36" s="405"/>
      <c r="BT36" s="405"/>
      <c r="BU36" s="405"/>
      <c r="BV36" s="405"/>
      <c r="BW36" s="405"/>
      <c r="BX36" s="405"/>
      <c r="BY36" s="3"/>
      <c r="BZ36" s="3"/>
      <c r="CA36" s="115"/>
      <c r="CC36" s="115"/>
      <c r="CD36" s="9"/>
      <c r="CE36" s="77"/>
      <c r="CF36" s="14">
        <f>COUNTIF(E35:BX36, CF35)</f>
        <v>1</v>
      </c>
      <c r="CG36" s="14">
        <f t="shared" ref="CG36" si="1">COUNTIF(F35:BY36, CG35)</f>
        <v>1</v>
      </c>
      <c r="CH36" s="14">
        <f>COUNTIF(E35:BX36,CH35)</f>
        <v>2</v>
      </c>
      <c r="CI36" s="14">
        <f>COUNTIF(E35:BX36,CI35)</f>
        <v>1</v>
      </c>
      <c r="CJ36" s="71">
        <f>COUNTIF(E35:BX36,CJ35)</f>
        <v>1</v>
      </c>
      <c r="CK36" s="15"/>
      <c r="CL36" s="73"/>
    </row>
    <row r="37" spans="3:90" ht="18" customHeight="1" x14ac:dyDescent="0.25">
      <c r="C37" s="114" t="s">
        <v>135</v>
      </c>
      <c r="E37" s="405"/>
      <c r="F37" s="405"/>
      <c r="G37" s="405"/>
      <c r="H37" s="405"/>
      <c r="I37" s="405"/>
      <c r="J37" s="405"/>
      <c r="K37" s="405" t="str">
        <f>SB!K37</f>
        <v>A_G1</v>
      </c>
      <c r="L37" s="405"/>
      <c r="M37" s="405"/>
      <c r="N37" s="405"/>
      <c r="O37" s="405"/>
      <c r="P37" s="405"/>
      <c r="Q37" s="405"/>
      <c r="R37" s="405"/>
      <c r="S37" s="405" t="str">
        <f>SB!S37</f>
        <v>A_G5</v>
      </c>
      <c r="T37" s="405"/>
      <c r="U37" s="405"/>
      <c r="V37" s="405"/>
      <c r="W37" s="405"/>
      <c r="X37" s="405"/>
      <c r="Y37" s="405"/>
      <c r="Z37" s="405"/>
      <c r="AA37" s="405" t="str">
        <f>SB!AA37</f>
        <v>A_G5</v>
      </c>
      <c r="AB37" s="405"/>
      <c r="AC37" s="405"/>
      <c r="AD37" s="405"/>
      <c r="AE37" s="405"/>
      <c r="AF37" s="405"/>
      <c r="AG37" s="405"/>
      <c r="AH37" s="405"/>
      <c r="AI37" s="405" t="str">
        <f>SB!AI37</f>
        <v>A_G4</v>
      </c>
      <c r="AJ37" s="405"/>
      <c r="AK37" s="405"/>
      <c r="AL37" s="405"/>
      <c r="AM37" s="405"/>
      <c r="AN37" s="405"/>
      <c r="AO37" s="405"/>
      <c r="AP37" s="405"/>
      <c r="AQ37" s="405" t="str">
        <f>SB!AQ37</f>
        <v>A_G3</v>
      </c>
      <c r="AR37" s="405"/>
      <c r="AS37" s="405"/>
      <c r="AT37" s="405"/>
      <c r="AU37" s="405"/>
      <c r="AV37" s="405"/>
      <c r="AW37" s="405"/>
      <c r="AX37" s="405"/>
      <c r="AY37" s="405" t="str">
        <f>SB!AY37</f>
        <v>C</v>
      </c>
      <c r="AZ37" s="405"/>
      <c r="BA37" s="405"/>
      <c r="BB37" s="405"/>
      <c r="BC37" s="405"/>
      <c r="BD37" s="405"/>
      <c r="BE37" s="405"/>
      <c r="BF37" s="405"/>
      <c r="BG37" s="405" t="str">
        <f>SB!BG37</f>
        <v>C</v>
      </c>
      <c r="BH37" s="405"/>
      <c r="BI37" s="405"/>
      <c r="BJ37" s="405"/>
      <c r="BK37" s="405"/>
      <c r="BL37" s="405"/>
      <c r="BM37" s="405"/>
      <c r="BN37" s="405"/>
      <c r="BO37" s="405" t="str">
        <f>SB!BO37</f>
        <v>A_G2</v>
      </c>
      <c r="BP37" s="405"/>
      <c r="BQ37" s="405"/>
      <c r="BR37" s="405"/>
      <c r="BS37" s="405"/>
      <c r="BT37" s="405"/>
      <c r="BU37" s="405"/>
      <c r="BV37" s="405"/>
      <c r="BW37" s="405" t="str">
        <f>SB!BW37</f>
        <v>A</v>
      </c>
      <c r="BX37" s="405"/>
      <c r="BY37" s="3"/>
      <c r="BZ37" s="3"/>
      <c r="CA37" s="114" t="s">
        <v>186</v>
      </c>
      <c r="CC37" s="114" t="s">
        <v>135</v>
      </c>
      <c r="CD37" s="8">
        <f t="array" ref="CD37">SUM(IF(E37:BX38&lt;&gt;"",1/COUNTIF(E37:BX38,E37:BX38), 0))</f>
        <v>7</v>
      </c>
      <c r="CE37" s="79"/>
      <c r="CF37" s="2" t="s">
        <v>164</v>
      </c>
      <c r="CG37" s="2" t="s">
        <v>194</v>
      </c>
      <c r="CH37" s="59" t="s">
        <v>165</v>
      </c>
      <c r="CI37" s="59" t="s">
        <v>169</v>
      </c>
      <c r="CJ37" s="59" t="s">
        <v>178</v>
      </c>
      <c r="CK37" s="59" t="s">
        <v>185</v>
      </c>
      <c r="CL37" s="80" t="s">
        <v>222</v>
      </c>
    </row>
    <row r="38" spans="3:90" ht="18" customHeight="1" thickBot="1" x14ac:dyDescent="0.3">
      <c r="C38" s="114"/>
      <c r="E38" s="405"/>
      <c r="F38" s="405"/>
      <c r="G38" s="405"/>
      <c r="H38" s="405"/>
      <c r="I38" s="405"/>
      <c r="J38" s="405"/>
      <c r="K38" s="405"/>
      <c r="L38" s="405"/>
      <c r="M38" s="405"/>
      <c r="N38" s="405"/>
      <c r="O38" s="405"/>
      <c r="P38" s="405"/>
      <c r="Q38" s="405"/>
      <c r="R38" s="405"/>
      <c r="S38" s="405"/>
      <c r="T38" s="405"/>
      <c r="U38" s="405"/>
      <c r="V38" s="405"/>
      <c r="W38" s="405"/>
      <c r="X38" s="405"/>
      <c r="Y38" s="405"/>
      <c r="Z38" s="405"/>
      <c r="AA38" s="405"/>
      <c r="AB38" s="405"/>
      <c r="AC38" s="405"/>
      <c r="AD38" s="405"/>
      <c r="AE38" s="405"/>
      <c r="AF38" s="405"/>
      <c r="AG38" s="405"/>
      <c r="AH38" s="405"/>
      <c r="AI38" s="405"/>
      <c r="AJ38" s="405"/>
      <c r="AK38" s="405"/>
      <c r="AL38" s="405"/>
      <c r="AM38" s="405"/>
      <c r="AN38" s="405"/>
      <c r="AO38" s="405"/>
      <c r="AP38" s="405"/>
      <c r="AQ38" s="405"/>
      <c r="AR38" s="405"/>
      <c r="AS38" s="405"/>
      <c r="AT38" s="405"/>
      <c r="AU38" s="405"/>
      <c r="AV38" s="405"/>
      <c r="AW38" s="405"/>
      <c r="AX38" s="405"/>
      <c r="AY38" s="405"/>
      <c r="AZ38" s="405"/>
      <c r="BA38" s="405"/>
      <c r="BB38" s="405"/>
      <c r="BC38" s="405"/>
      <c r="BD38" s="405"/>
      <c r="BE38" s="405"/>
      <c r="BF38" s="405"/>
      <c r="BG38" s="405"/>
      <c r="BH38" s="405"/>
      <c r="BI38" s="405"/>
      <c r="BJ38" s="405"/>
      <c r="BK38" s="405"/>
      <c r="BL38" s="405"/>
      <c r="BM38" s="405"/>
      <c r="BN38" s="405"/>
      <c r="BO38" s="405"/>
      <c r="BP38" s="405"/>
      <c r="BQ38" s="405"/>
      <c r="BR38" s="405"/>
      <c r="BS38" s="405"/>
      <c r="BT38" s="405"/>
      <c r="BU38" s="405"/>
      <c r="BV38" s="405"/>
      <c r="BW38" s="405"/>
      <c r="BX38" s="405"/>
      <c r="BY38" s="3"/>
      <c r="BZ38" s="3"/>
      <c r="CA38" s="114"/>
      <c r="CC38" s="114"/>
      <c r="CD38" s="9"/>
      <c r="CE38" s="77"/>
      <c r="CF38" s="14">
        <f>COUNTIF(E37:BX38, CF37)</f>
        <v>1</v>
      </c>
      <c r="CG38" s="14">
        <f>COUNTIF(E37:BX38, CG37)</f>
        <v>2</v>
      </c>
      <c r="CH38" s="14">
        <f>COUNTIF(E37:BX38,CH37)</f>
        <v>1</v>
      </c>
      <c r="CI38" s="14">
        <f t="shared" ref="CI38:CL38" si="2">COUNTIF(F37:BY38,CI37)</f>
        <v>1</v>
      </c>
      <c r="CJ38" s="14">
        <f t="shared" si="2"/>
        <v>1</v>
      </c>
      <c r="CK38" s="14">
        <f t="shared" si="2"/>
        <v>1</v>
      </c>
      <c r="CL38" s="37">
        <f t="shared" si="2"/>
        <v>2</v>
      </c>
    </row>
    <row r="39" spans="3:90" ht="18" customHeight="1" x14ac:dyDescent="0.25">
      <c r="C39" s="113" t="s">
        <v>137</v>
      </c>
      <c r="E39" s="405"/>
      <c r="F39" s="405"/>
      <c r="G39" s="405"/>
      <c r="H39" s="405"/>
      <c r="I39" s="405"/>
      <c r="J39" s="405"/>
      <c r="K39" s="405" t="str">
        <f>SB!K39</f>
        <v>C</v>
      </c>
      <c r="L39" s="405"/>
      <c r="M39" s="405"/>
      <c r="N39" s="405"/>
      <c r="O39" s="405"/>
      <c r="P39" s="405"/>
      <c r="Q39" s="405"/>
      <c r="R39" s="405"/>
      <c r="S39" s="405" t="str">
        <f>SB!S39</f>
        <v>D</v>
      </c>
      <c r="T39" s="405"/>
      <c r="U39" s="405"/>
      <c r="V39" s="405"/>
      <c r="W39" s="405"/>
      <c r="X39" s="405"/>
      <c r="Y39" s="405"/>
      <c r="Z39" s="405"/>
      <c r="AA39" s="405" t="str">
        <f>SB!AA39</f>
        <v>A</v>
      </c>
      <c r="AB39" s="405"/>
      <c r="AC39" s="405"/>
      <c r="AD39" s="405"/>
      <c r="AE39" s="405"/>
      <c r="AF39" s="405"/>
      <c r="AG39" s="405"/>
      <c r="AH39" s="405"/>
      <c r="AI39" s="405" t="str">
        <f>SB!AI39</f>
        <v>C</v>
      </c>
      <c r="AJ39" s="405"/>
      <c r="AK39" s="405"/>
      <c r="AL39" s="405"/>
      <c r="AM39" s="405"/>
      <c r="AN39" s="405"/>
      <c r="AO39" s="405"/>
      <c r="AP39" s="405"/>
      <c r="AQ39" s="405" t="str">
        <f>SB!AQ39</f>
        <v>D</v>
      </c>
      <c r="AR39" s="405"/>
      <c r="AS39" s="405"/>
      <c r="AT39" s="405"/>
      <c r="AU39" s="405"/>
      <c r="AV39" s="405"/>
      <c r="AW39" s="405"/>
      <c r="AX39" s="405"/>
      <c r="AY39" s="405" t="str">
        <f>SB!AY39</f>
        <v>A3</v>
      </c>
      <c r="AZ39" s="405"/>
      <c r="BA39" s="405"/>
      <c r="BB39" s="405"/>
      <c r="BC39" s="405"/>
      <c r="BD39" s="405"/>
      <c r="BE39" s="405"/>
      <c r="BF39" s="405"/>
      <c r="BG39" s="405" t="str">
        <f>SB!BG39</f>
        <v>C1</v>
      </c>
      <c r="BH39" s="405"/>
      <c r="BI39" s="405"/>
      <c r="BJ39" s="405"/>
      <c r="BK39" s="405"/>
      <c r="BL39" s="405"/>
      <c r="BM39" s="405"/>
      <c r="BN39" s="405"/>
      <c r="BO39" s="405" t="str">
        <f>SB!BO39</f>
        <v>D</v>
      </c>
      <c r="BP39" s="405"/>
      <c r="BQ39" s="405"/>
      <c r="BR39" s="405"/>
      <c r="BS39" s="405"/>
      <c r="BT39" s="405"/>
      <c r="BU39" s="405"/>
      <c r="BV39" s="405"/>
      <c r="BW39" s="405" t="str">
        <f>SB!BW39</f>
        <v>A</v>
      </c>
      <c r="BX39" s="405"/>
      <c r="BY39" s="3"/>
      <c r="BZ39" s="3"/>
      <c r="CA39" s="113" t="s">
        <v>186</v>
      </c>
      <c r="CC39" s="113" t="s">
        <v>137</v>
      </c>
      <c r="CD39" s="7" t="s">
        <v>233</v>
      </c>
      <c r="CE39" s="79"/>
      <c r="CF39" s="2" t="s">
        <v>164</v>
      </c>
      <c r="CG39" s="2" t="s">
        <v>228</v>
      </c>
      <c r="CH39" s="2" t="s">
        <v>194</v>
      </c>
      <c r="CI39" s="2" t="s">
        <v>229</v>
      </c>
      <c r="CJ39" s="2" t="s">
        <v>193</v>
      </c>
      <c r="CL39" s="78"/>
    </row>
    <row r="40" spans="3:90" ht="18" customHeight="1" thickBot="1" x14ac:dyDescent="0.3">
      <c r="C40" s="115"/>
      <c r="E40" s="405"/>
      <c r="F40" s="405"/>
      <c r="G40" s="405"/>
      <c r="H40" s="405"/>
      <c r="I40" s="405"/>
      <c r="J40" s="405"/>
      <c r="K40" s="405"/>
      <c r="L40" s="405"/>
      <c r="M40" s="405"/>
      <c r="N40" s="405"/>
      <c r="O40" s="405"/>
      <c r="P40" s="405"/>
      <c r="Q40" s="405"/>
      <c r="R40" s="405"/>
      <c r="S40" s="405"/>
      <c r="T40" s="405"/>
      <c r="U40" s="405"/>
      <c r="V40" s="405"/>
      <c r="W40" s="405"/>
      <c r="X40" s="405"/>
      <c r="Y40" s="405"/>
      <c r="Z40" s="405"/>
      <c r="AA40" s="405"/>
      <c r="AB40" s="405"/>
      <c r="AC40" s="405"/>
      <c r="AD40" s="405"/>
      <c r="AE40" s="405"/>
      <c r="AF40" s="405"/>
      <c r="AG40" s="405"/>
      <c r="AH40" s="405"/>
      <c r="AI40" s="405"/>
      <c r="AJ40" s="405"/>
      <c r="AK40" s="405"/>
      <c r="AL40" s="405"/>
      <c r="AM40" s="405"/>
      <c r="AN40" s="405"/>
      <c r="AO40" s="405"/>
      <c r="AP40" s="405"/>
      <c r="AQ40" s="405"/>
      <c r="AR40" s="405"/>
      <c r="AS40" s="405"/>
      <c r="AT40" s="405"/>
      <c r="AU40" s="405"/>
      <c r="AV40" s="405"/>
      <c r="AW40" s="405"/>
      <c r="AX40" s="405"/>
      <c r="AY40" s="405"/>
      <c r="AZ40" s="405"/>
      <c r="BA40" s="405"/>
      <c r="BB40" s="405"/>
      <c r="BC40" s="405"/>
      <c r="BD40" s="405"/>
      <c r="BE40" s="405"/>
      <c r="BF40" s="405"/>
      <c r="BG40" s="405"/>
      <c r="BH40" s="405"/>
      <c r="BI40" s="405"/>
      <c r="BJ40" s="405"/>
      <c r="BK40" s="405"/>
      <c r="BL40" s="405"/>
      <c r="BM40" s="405"/>
      <c r="BN40" s="405"/>
      <c r="BO40" s="405"/>
      <c r="BP40" s="405"/>
      <c r="BQ40" s="405"/>
      <c r="BR40" s="405"/>
      <c r="BS40" s="405"/>
      <c r="BT40" s="405"/>
      <c r="BU40" s="405"/>
      <c r="BV40" s="405"/>
      <c r="BW40" s="405"/>
      <c r="BX40" s="405"/>
      <c r="BY40" s="3"/>
      <c r="BZ40" s="3"/>
      <c r="CA40" s="115"/>
      <c r="CC40" s="115"/>
      <c r="CD40" s="9"/>
      <c r="CE40" s="77"/>
      <c r="CF40" s="14">
        <f>COUNTIF(E39:BX40, CF39)</f>
        <v>2</v>
      </c>
      <c r="CG40" s="14">
        <f t="shared" ref="CG40:CJ40" si="3">COUNTIF(F39:BY40, CG39)</f>
        <v>1</v>
      </c>
      <c r="CH40" s="14">
        <f t="shared" si="3"/>
        <v>2</v>
      </c>
      <c r="CI40" s="14">
        <f t="shared" si="3"/>
        <v>1</v>
      </c>
      <c r="CJ40" s="14">
        <f t="shared" si="3"/>
        <v>3</v>
      </c>
      <c r="CK40" s="15"/>
      <c r="CL40" s="73"/>
    </row>
    <row r="41" spans="3:90" s="2" customFormat="1" ht="26.25" customHeight="1" thickBot="1" x14ac:dyDescent="0.3">
      <c r="C41" s="6"/>
      <c r="E41" s="200" t="s">
        <v>141</v>
      </c>
      <c r="F41" s="201"/>
      <c r="G41" s="200" t="s">
        <v>9</v>
      </c>
      <c r="H41" s="202"/>
      <c r="I41" s="201" t="s">
        <v>142</v>
      </c>
      <c r="J41" s="201"/>
      <c r="K41" s="200" t="s">
        <v>10</v>
      </c>
      <c r="L41" s="202"/>
      <c r="M41" s="201" t="s">
        <v>143</v>
      </c>
      <c r="N41" s="201"/>
      <c r="O41" s="200" t="s">
        <v>11</v>
      </c>
      <c r="P41" s="202"/>
      <c r="Q41" s="201" t="s">
        <v>144</v>
      </c>
      <c r="R41" s="201"/>
      <c r="S41" s="200" t="s">
        <v>12</v>
      </c>
      <c r="T41" s="202"/>
      <c r="U41" s="201" t="s">
        <v>145</v>
      </c>
      <c r="V41" s="201"/>
      <c r="W41" s="200" t="s">
        <v>13</v>
      </c>
      <c r="X41" s="202"/>
      <c r="Y41" s="201" t="s">
        <v>146</v>
      </c>
      <c r="Z41" s="201"/>
      <c r="AA41" s="200" t="s">
        <v>14</v>
      </c>
      <c r="AB41" s="202"/>
      <c r="AC41" s="201" t="s">
        <v>147</v>
      </c>
      <c r="AD41" s="201"/>
      <c r="AE41" s="200" t="s">
        <v>15</v>
      </c>
      <c r="AF41" s="202"/>
      <c r="AG41" s="201" t="s">
        <v>148</v>
      </c>
      <c r="AH41" s="201"/>
      <c r="AI41" s="200" t="s">
        <v>16</v>
      </c>
      <c r="AJ41" s="202"/>
      <c r="AK41" s="201" t="s">
        <v>149</v>
      </c>
      <c r="AL41" s="201"/>
      <c r="AM41" s="200" t="s">
        <v>17</v>
      </c>
      <c r="AN41" s="202"/>
      <c r="AO41" s="201" t="s">
        <v>150</v>
      </c>
      <c r="AP41" s="201"/>
      <c r="AQ41" s="200" t="s">
        <v>18</v>
      </c>
      <c r="AR41" s="202"/>
      <c r="AS41" s="201" t="s">
        <v>151</v>
      </c>
      <c r="AT41" s="201"/>
      <c r="AU41" s="200" t="s">
        <v>19</v>
      </c>
      <c r="AV41" s="202"/>
      <c r="AW41" s="201" t="s">
        <v>152</v>
      </c>
      <c r="AX41" s="201"/>
      <c r="AY41" s="200" t="s">
        <v>20</v>
      </c>
      <c r="AZ41" s="202"/>
      <c r="BA41" s="201" t="s">
        <v>153</v>
      </c>
      <c r="BB41" s="201"/>
      <c r="BC41" s="200" t="s">
        <v>21</v>
      </c>
      <c r="BD41" s="202"/>
      <c r="BE41" s="201" t="s">
        <v>154</v>
      </c>
      <c r="BF41" s="201"/>
      <c r="BG41" s="200" t="s">
        <v>22</v>
      </c>
      <c r="BH41" s="202"/>
      <c r="BI41" s="201" t="s">
        <v>155</v>
      </c>
      <c r="BJ41" s="201"/>
      <c r="BK41" s="200" t="s">
        <v>23</v>
      </c>
      <c r="BL41" s="202"/>
      <c r="BM41" s="201" t="s">
        <v>156</v>
      </c>
      <c r="BN41" s="201"/>
      <c r="BO41" s="200" t="s">
        <v>24</v>
      </c>
      <c r="BP41" s="202"/>
      <c r="BQ41" s="201" t="s">
        <v>157</v>
      </c>
      <c r="BR41" s="201"/>
      <c r="BS41" s="200" t="s">
        <v>25</v>
      </c>
      <c r="BT41" s="202"/>
      <c r="BU41" s="201" t="s">
        <v>158</v>
      </c>
      <c r="BV41" s="201"/>
      <c r="BW41" s="200" t="s">
        <v>26</v>
      </c>
      <c r="BX41" s="202"/>
      <c r="CA41" s="6"/>
    </row>
    <row r="42" spans="3:90" s="4" customFormat="1" ht="39" customHeight="1" thickBot="1" x14ac:dyDescent="0.3">
      <c r="C42" s="6"/>
      <c r="D42" s="111" t="s">
        <v>0</v>
      </c>
      <c r="E42" s="204"/>
      <c r="F42" s="204"/>
      <c r="G42" s="204"/>
      <c r="H42" s="204"/>
      <c r="I42" s="204"/>
      <c r="J42" s="204"/>
      <c r="K42" s="205"/>
      <c r="L42" s="203" t="s">
        <v>1</v>
      </c>
      <c r="M42" s="204"/>
      <c r="N42" s="204"/>
      <c r="O42" s="204"/>
      <c r="P42" s="204"/>
      <c r="Q42" s="204"/>
      <c r="R42" s="204"/>
      <c r="S42" s="205"/>
      <c r="T42" s="203" t="s">
        <v>2</v>
      </c>
      <c r="U42" s="204"/>
      <c r="V42" s="204"/>
      <c r="W42" s="204"/>
      <c r="X42" s="204"/>
      <c r="Y42" s="204"/>
      <c r="Z42" s="204"/>
      <c r="AA42" s="205"/>
      <c r="AB42" s="203" t="s">
        <v>3</v>
      </c>
      <c r="AC42" s="204"/>
      <c r="AD42" s="204"/>
      <c r="AE42" s="204"/>
      <c r="AF42" s="204"/>
      <c r="AG42" s="204"/>
      <c r="AH42" s="204"/>
      <c r="AI42" s="205"/>
      <c r="AJ42" s="203" t="s">
        <v>4</v>
      </c>
      <c r="AK42" s="204"/>
      <c r="AL42" s="204"/>
      <c r="AM42" s="204"/>
      <c r="AN42" s="204"/>
      <c r="AO42" s="204"/>
      <c r="AP42" s="204"/>
      <c r="AQ42" s="205"/>
      <c r="AR42" s="203" t="s">
        <v>5</v>
      </c>
      <c r="AS42" s="204"/>
      <c r="AT42" s="204"/>
      <c r="AU42" s="204"/>
      <c r="AV42" s="204"/>
      <c r="AW42" s="204"/>
      <c r="AX42" s="204"/>
      <c r="AY42" s="205"/>
      <c r="AZ42" s="203" t="s">
        <v>6</v>
      </c>
      <c r="BA42" s="204"/>
      <c r="BB42" s="204"/>
      <c r="BC42" s="204"/>
      <c r="BD42" s="204"/>
      <c r="BE42" s="204"/>
      <c r="BF42" s="204"/>
      <c r="BG42" s="205"/>
      <c r="BH42" s="203" t="s">
        <v>7</v>
      </c>
      <c r="BI42" s="204"/>
      <c r="BJ42" s="204"/>
      <c r="BK42" s="204"/>
      <c r="BL42" s="204"/>
      <c r="BM42" s="204"/>
      <c r="BN42" s="204"/>
      <c r="BO42" s="205"/>
      <c r="BP42" s="203" t="s">
        <v>8</v>
      </c>
      <c r="BQ42" s="204"/>
      <c r="BR42" s="204"/>
      <c r="BS42" s="204"/>
      <c r="BT42" s="204"/>
      <c r="BU42" s="204"/>
      <c r="BV42" s="204"/>
      <c r="BW42" s="205"/>
      <c r="CA42" s="6"/>
      <c r="CE42" s="5"/>
      <c r="CF42" s="2"/>
      <c r="CG42" s="2"/>
      <c r="CH42" s="2"/>
      <c r="CI42" s="5"/>
    </row>
    <row r="43" spans="3:90" x14ac:dyDescent="0.25">
      <c r="CF43" s="2"/>
      <c r="CG43" s="2"/>
    </row>
  </sheetData>
  <mergeCells count="601">
    <mergeCell ref="AZ42:BG42"/>
    <mergeCell ref="BH42:BO42"/>
    <mergeCell ref="BP42:BW42"/>
    <mergeCell ref="D42:K42"/>
    <mergeCell ref="L42:S42"/>
    <mergeCell ref="T42:AA42"/>
    <mergeCell ref="AB42:AI42"/>
    <mergeCell ref="AJ42:AQ42"/>
    <mergeCell ref="AR42:AY42"/>
    <mergeCell ref="BM41:BN41"/>
    <mergeCell ref="BO41:BP41"/>
    <mergeCell ref="BQ41:BR41"/>
    <mergeCell ref="BS41:BT41"/>
    <mergeCell ref="BU41:BV41"/>
    <mergeCell ref="BW41:BX41"/>
    <mergeCell ref="BA41:BB41"/>
    <mergeCell ref="BC41:BD41"/>
    <mergeCell ref="BE41:BF41"/>
    <mergeCell ref="BG41:BH41"/>
    <mergeCell ref="BI41:BJ41"/>
    <mergeCell ref="BK41:BL41"/>
    <mergeCell ref="AO41:AP41"/>
    <mergeCell ref="AQ41:AR41"/>
    <mergeCell ref="AS41:AT41"/>
    <mergeCell ref="AU41:AV41"/>
    <mergeCell ref="AW41:AX41"/>
    <mergeCell ref="AY41:AZ41"/>
    <mergeCell ref="AC41:AD41"/>
    <mergeCell ref="AE41:AF41"/>
    <mergeCell ref="AG41:AH41"/>
    <mergeCell ref="AI41:AJ41"/>
    <mergeCell ref="AK41:AL41"/>
    <mergeCell ref="AM41:AN41"/>
    <mergeCell ref="Q41:R41"/>
    <mergeCell ref="S41:T41"/>
    <mergeCell ref="U41:V41"/>
    <mergeCell ref="W41:X41"/>
    <mergeCell ref="Y41:Z41"/>
    <mergeCell ref="AA41:AB41"/>
    <mergeCell ref="E41:F41"/>
    <mergeCell ref="G41:H41"/>
    <mergeCell ref="I41:J41"/>
    <mergeCell ref="K41:L41"/>
    <mergeCell ref="M41:N41"/>
    <mergeCell ref="O41:P41"/>
    <mergeCell ref="BQ39:BR40"/>
    <mergeCell ref="BS39:BT40"/>
    <mergeCell ref="BU39:BV40"/>
    <mergeCell ref="BW39:BX40"/>
    <mergeCell ref="CA39:CA40"/>
    <mergeCell ref="CC39:CC40"/>
    <mergeCell ref="BE39:BF40"/>
    <mergeCell ref="BG39:BH40"/>
    <mergeCell ref="BI39:BJ40"/>
    <mergeCell ref="BK39:BL40"/>
    <mergeCell ref="BM39:BN40"/>
    <mergeCell ref="BO39:BP40"/>
    <mergeCell ref="AS39:AT40"/>
    <mergeCell ref="AU39:AV40"/>
    <mergeCell ref="AW39:AX40"/>
    <mergeCell ref="AY39:AZ40"/>
    <mergeCell ref="BA39:BB40"/>
    <mergeCell ref="BC39:BD40"/>
    <mergeCell ref="AG39:AH40"/>
    <mergeCell ref="AI39:AJ40"/>
    <mergeCell ref="AK39:AL40"/>
    <mergeCell ref="AM39:AN40"/>
    <mergeCell ref="AO39:AP40"/>
    <mergeCell ref="AQ39:AR40"/>
    <mergeCell ref="U39:V40"/>
    <mergeCell ref="W39:X40"/>
    <mergeCell ref="Y39:Z40"/>
    <mergeCell ref="AA39:AB40"/>
    <mergeCell ref="AC39:AD40"/>
    <mergeCell ref="AE39:AF40"/>
    <mergeCell ref="CC37:CC38"/>
    <mergeCell ref="C39:C40"/>
    <mergeCell ref="E39:F40"/>
    <mergeCell ref="G39:H40"/>
    <mergeCell ref="I39:J40"/>
    <mergeCell ref="K39:L40"/>
    <mergeCell ref="M39:N40"/>
    <mergeCell ref="O39:P40"/>
    <mergeCell ref="Q39:R40"/>
    <mergeCell ref="S39:T40"/>
    <mergeCell ref="BO37:BP38"/>
    <mergeCell ref="BQ37:BR38"/>
    <mergeCell ref="BS37:BT38"/>
    <mergeCell ref="BU37:BV38"/>
    <mergeCell ref="BW37:BX38"/>
    <mergeCell ref="CA37:CA38"/>
    <mergeCell ref="BC37:BD38"/>
    <mergeCell ref="BE37:BF38"/>
    <mergeCell ref="BG37:BH38"/>
    <mergeCell ref="BI37:BJ38"/>
    <mergeCell ref="BK37:BL38"/>
    <mergeCell ref="BM37:BN38"/>
    <mergeCell ref="AQ37:AR38"/>
    <mergeCell ref="AS37:AT38"/>
    <mergeCell ref="AU37:AV38"/>
    <mergeCell ref="AW37:AX38"/>
    <mergeCell ref="AY37:AZ38"/>
    <mergeCell ref="BA37:BB38"/>
    <mergeCell ref="AE37:AF38"/>
    <mergeCell ref="AG37:AH38"/>
    <mergeCell ref="AI37:AJ38"/>
    <mergeCell ref="AK37:AL38"/>
    <mergeCell ref="AM37:AN38"/>
    <mergeCell ref="AO37:AP38"/>
    <mergeCell ref="S37:T38"/>
    <mergeCell ref="U37:V38"/>
    <mergeCell ref="W37:X38"/>
    <mergeCell ref="Y37:Z38"/>
    <mergeCell ref="AA37:AB38"/>
    <mergeCell ref="AC37:AD38"/>
    <mergeCell ref="CA35:CA36"/>
    <mergeCell ref="CC35:CC36"/>
    <mergeCell ref="C37:C38"/>
    <mergeCell ref="E37:F38"/>
    <mergeCell ref="G37:H38"/>
    <mergeCell ref="I37:J38"/>
    <mergeCell ref="K37:L38"/>
    <mergeCell ref="M37:N38"/>
    <mergeCell ref="O37:P38"/>
    <mergeCell ref="Q37:R38"/>
    <mergeCell ref="BM35:BN36"/>
    <mergeCell ref="BO35:BP36"/>
    <mergeCell ref="BQ35:BR36"/>
    <mergeCell ref="BS35:BT36"/>
    <mergeCell ref="BU35:BV36"/>
    <mergeCell ref="BW35:BX36"/>
    <mergeCell ref="BA35:BB36"/>
    <mergeCell ref="BC35:BD36"/>
    <mergeCell ref="BE35:BF36"/>
    <mergeCell ref="BG35:BH36"/>
    <mergeCell ref="BI35:BJ36"/>
    <mergeCell ref="BK35:BL36"/>
    <mergeCell ref="AO35:AP36"/>
    <mergeCell ref="AQ35:AR36"/>
    <mergeCell ref="AS35:AT36"/>
    <mergeCell ref="AU35:AV36"/>
    <mergeCell ref="AW35:AX36"/>
    <mergeCell ref="AY35:AZ36"/>
    <mergeCell ref="AC35:AD36"/>
    <mergeCell ref="AE35:AF36"/>
    <mergeCell ref="AG35:AH36"/>
    <mergeCell ref="AI35:AJ36"/>
    <mergeCell ref="AK35:AL36"/>
    <mergeCell ref="AM35:AN36"/>
    <mergeCell ref="Q35:R36"/>
    <mergeCell ref="S35:T36"/>
    <mergeCell ref="U35:V36"/>
    <mergeCell ref="W35:X36"/>
    <mergeCell ref="Y35:Z36"/>
    <mergeCell ref="AA35:AB36"/>
    <mergeCell ref="CA33:CA34"/>
    <mergeCell ref="CC33:CC34"/>
    <mergeCell ref="BK34:BL34"/>
    <mergeCell ref="BM33:BM34"/>
    <mergeCell ref="BN33:BN34"/>
    <mergeCell ref="BQ33:BR34"/>
    <mergeCell ref="BU33:BV34"/>
    <mergeCell ref="BW31:BX34"/>
    <mergeCell ref="CA31:CA32"/>
    <mergeCell ref="CC31:CC32"/>
    <mergeCell ref="BK31:BL31"/>
    <mergeCell ref="BM31:BN32"/>
    <mergeCell ref="BO31:BP34"/>
    <mergeCell ref="BQ31:BR32"/>
    <mergeCell ref="BS31:BT34"/>
    <mergeCell ref="BU31:BV32"/>
    <mergeCell ref="AY31:AZ32"/>
    <mergeCell ref="BA31:BB32"/>
    <mergeCell ref="C35:C36"/>
    <mergeCell ref="E35:F36"/>
    <mergeCell ref="G35:H36"/>
    <mergeCell ref="I35:J36"/>
    <mergeCell ref="K35:L36"/>
    <mergeCell ref="M35:N36"/>
    <mergeCell ref="O35:P36"/>
    <mergeCell ref="BI33:BI34"/>
    <mergeCell ref="BJ33:BJ34"/>
    <mergeCell ref="AY33:AZ34"/>
    <mergeCell ref="BA33:BB34"/>
    <mergeCell ref="BC33:BD34"/>
    <mergeCell ref="BE33:BE34"/>
    <mergeCell ref="BF33:BF34"/>
    <mergeCell ref="BG33:BH34"/>
    <mergeCell ref="C33:C34"/>
    <mergeCell ref="E33:F34"/>
    <mergeCell ref="I33:J34"/>
    <mergeCell ref="M33:N34"/>
    <mergeCell ref="Q33:R34"/>
    <mergeCell ref="U33:V34"/>
    <mergeCell ref="Y33:Z34"/>
    <mergeCell ref="AA31:AB34"/>
    <mergeCell ref="AC31:AD32"/>
    <mergeCell ref="BC31:BD32"/>
    <mergeCell ref="BE31:BF32"/>
    <mergeCell ref="BG31:BH32"/>
    <mergeCell ref="BI31:BJ32"/>
    <mergeCell ref="AM31:AN34"/>
    <mergeCell ref="AO31:AP32"/>
    <mergeCell ref="AQ31:AR34"/>
    <mergeCell ref="AS31:AT32"/>
    <mergeCell ref="AU31:AV34"/>
    <mergeCell ref="AW31:AX32"/>
    <mergeCell ref="AO33:AP34"/>
    <mergeCell ref="AS33:AT34"/>
    <mergeCell ref="AW33:AX34"/>
    <mergeCell ref="AE31:AF34"/>
    <mergeCell ref="AG31:AH32"/>
    <mergeCell ref="AI31:AJ34"/>
    <mergeCell ref="AK31:AL32"/>
    <mergeCell ref="AC33:AD34"/>
    <mergeCell ref="AG33:AH34"/>
    <mergeCell ref="AK33:AL34"/>
    <mergeCell ref="O31:P34"/>
    <mergeCell ref="Q31:R32"/>
    <mergeCell ref="S31:T34"/>
    <mergeCell ref="U31:V32"/>
    <mergeCell ref="W31:X34"/>
    <mergeCell ref="Y31:Z32"/>
    <mergeCell ref="C31:C32"/>
    <mergeCell ref="E31:F32"/>
    <mergeCell ref="G31:H34"/>
    <mergeCell ref="I31:J32"/>
    <mergeCell ref="K31:L34"/>
    <mergeCell ref="M31:N32"/>
    <mergeCell ref="BQ29:BR30"/>
    <mergeCell ref="BS29:BT30"/>
    <mergeCell ref="BU29:BV30"/>
    <mergeCell ref="AS29:AT30"/>
    <mergeCell ref="AU29:AV30"/>
    <mergeCell ref="AW29:AX30"/>
    <mergeCell ref="AY29:AZ30"/>
    <mergeCell ref="BA29:BB30"/>
    <mergeCell ref="BC29:BD30"/>
    <mergeCell ref="AG29:AH30"/>
    <mergeCell ref="AI29:AJ30"/>
    <mergeCell ref="AK29:AL30"/>
    <mergeCell ref="AM29:AN30"/>
    <mergeCell ref="AO29:AP30"/>
    <mergeCell ref="AQ29:AR30"/>
    <mergeCell ref="U29:V30"/>
    <mergeCell ref="W29:X30"/>
    <mergeCell ref="Y29:Z30"/>
    <mergeCell ref="BW29:BX30"/>
    <mergeCell ref="CA29:CA30"/>
    <mergeCell ref="CC29:CC30"/>
    <mergeCell ref="BE29:BF30"/>
    <mergeCell ref="BG29:BH30"/>
    <mergeCell ref="BI29:BJ30"/>
    <mergeCell ref="BK29:BL30"/>
    <mergeCell ref="BM29:BN30"/>
    <mergeCell ref="BO29:BP30"/>
    <mergeCell ref="AA29:AB30"/>
    <mergeCell ref="AC29:AD30"/>
    <mergeCell ref="AE29:AF30"/>
    <mergeCell ref="CC27:CC28"/>
    <mergeCell ref="C29:C30"/>
    <mergeCell ref="E29:F30"/>
    <mergeCell ref="G29:H30"/>
    <mergeCell ref="I29:J30"/>
    <mergeCell ref="K29:L30"/>
    <mergeCell ref="M29:N30"/>
    <mergeCell ref="O29:P30"/>
    <mergeCell ref="Q29:R30"/>
    <mergeCell ref="S29:T30"/>
    <mergeCell ref="BO27:BP28"/>
    <mergeCell ref="BQ27:BR28"/>
    <mergeCell ref="BS27:BT28"/>
    <mergeCell ref="BU27:BV28"/>
    <mergeCell ref="BW27:BX28"/>
    <mergeCell ref="CA27:CA28"/>
    <mergeCell ref="BC27:BD28"/>
    <mergeCell ref="BE27:BF28"/>
    <mergeCell ref="BG27:BH28"/>
    <mergeCell ref="BI27:BJ28"/>
    <mergeCell ref="BK27:BL28"/>
    <mergeCell ref="BM27:BN28"/>
    <mergeCell ref="AQ27:AR28"/>
    <mergeCell ref="AS27:AT28"/>
    <mergeCell ref="AU27:AV28"/>
    <mergeCell ref="AW27:AX28"/>
    <mergeCell ref="AY27:AZ28"/>
    <mergeCell ref="BA27:BB28"/>
    <mergeCell ref="AE27:AF28"/>
    <mergeCell ref="AG27:AH28"/>
    <mergeCell ref="AI27:AJ28"/>
    <mergeCell ref="AK27:AL28"/>
    <mergeCell ref="AM27:AN28"/>
    <mergeCell ref="AO27:AP28"/>
    <mergeCell ref="S27:T28"/>
    <mergeCell ref="U27:V28"/>
    <mergeCell ref="W27:X28"/>
    <mergeCell ref="Y27:Z28"/>
    <mergeCell ref="AA27:AB28"/>
    <mergeCell ref="AC27:AD28"/>
    <mergeCell ref="CA25:CA26"/>
    <mergeCell ref="CC25:CC26"/>
    <mergeCell ref="C27:C28"/>
    <mergeCell ref="E27:F28"/>
    <mergeCell ref="G27:H28"/>
    <mergeCell ref="I27:J28"/>
    <mergeCell ref="K27:L28"/>
    <mergeCell ref="M27:N28"/>
    <mergeCell ref="O27:P28"/>
    <mergeCell ref="Q27:R28"/>
    <mergeCell ref="BM25:BN26"/>
    <mergeCell ref="BO25:BP26"/>
    <mergeCell ref="BQ25:BR26"/>
    <mergeCell ref="BS25:BT26"/>
    <mergeCell ref="BU25:BV26"/>
    <mergeCell ref="BW25:BX26"/>
    <mergeCell ref="BA25:BB26"/>
    <mergeCell ref="BC25:BD26"/>
    <mergeCell ref="BE25:BF26"/>
    <mergeCell ref="BG25:BH26"/>
    <mergeCell ref="BI25:BJ26"/>
    <mergeCell ref="BK25:BL26"/>
    <mergeCell ref="AO25:AP26"/>
    <mergeCell ref="AQ25:AR26"/>
    <mergeCell ref="AS25:AT26"/>
    <mergeCell ref="AU25:AV26"/>
    <mergeCell ref="AW25:AX26"/>
    <mergeCell ref="AY25:AZ26"/>
    <mergeCell ref="AC25:AD26"/>
    <mergeCell ref="AE25:AF26"/>
    <mergeCell ref="AG25:AH26"/>
    <mergeCell ref="AI25:AJ26"/>
    <mergeCell ref="AK25:AL26"/>
    <mergeCell ref="AM25:AN26"/>
    <mergeCell ref="Q25:R26"/>
    <mergeCell ref="S25:T26"/>
    <mergeCell ref="U25:V26"/>
    <mergeCell ref="W25:X26"/>
    <mergeCell ref="Y25:Z26"/>
    <mergeCell ref="AA25:AB26"/>
    <mergeCell ref="BW23:BX24"/>
    <mergeCell ref="CA23:CA24"/>
    <mergeCell ref="CC23:CC24"/>
    <mergeCell ref="C25:C26"/>
    <mergeCell ref="E25:F26"/>
    <mergeCell ref="G25:H26"/>
    <mergeCell ref="I25:J26"/>
    <mergeCell ref="K25:L26"/>
    <mergeCell ref="M25:N26"/>
    <mergeCell ref="O25:P26"/>
    <mergeCell ref="BK23:BL24"/>
    <mergeCell ref="BM23:BN24"/>
    <mergeCell ref="BO23:BP24"/>
    <mergeCell ref="BQ23:BR24"/>
    <mergeCell ref="BS23:BT24"/>
    <mergeCell ref="BU23:BV24"/>
    <mergeCell ref="AY23:AZ24"/>
    <mergeCell ref="BA23:BB24"/>
    <mergeCell ref="BC23:BD24"/>
    <mergeCell ref="BE23:BF24"/>
    <mergeCell ref="BG23:BH24"/>
    <mergeCell ref="BI23:BJ24"/>
    <mergeCell ref="AM23:AN24"/>
    <mergeCell ref="AO23:AP24"/>
    <mergeCell ref="AQ23:AR24"/>
    <mergeCell ref="AS23:AT24"/>
    <mergeCell ref="AU23:AV24"/>
    <mergeCell ref="AW23:AX24"/>
    <mergeCell ref="AA23:AB24"/>
    <mergeCell ref="AC23:AD24"/>
    <mergeCell ref="AE23:AF24"/>
    <mergeCell ref="AG23:AH24"/>
    <mergeCell ref="AI23:AJ24"/>
    <mergeCell ref="AK23:AL24"/>
    <mergeCell ref="O23:P24"/>
    <mergeCell ref="Q23:R24"/>
    <mergeCell ref="S23:T24"/>
    <mergeCell ref="U23:V24"/>
    <mergeCell ref="W23:X24"/>
    <mergeCell ref="Y23:Z24"/>
    <mergeCell ref="C23:C24"/>
    <mergeCell ref="E23:F24"/>
    <mergeCell ref="G23:H24"/>
    <mergeCell ref="I23:J24"/>
    <mergeCell ref="K23:L24"/>
    <mergeCell ref="M23:N24"/>
    <mergeCell ref="BR21:BU22"/>
    <mergeCell ref="BV21:BY22"/>
    <mergeCell ref="CA21:CA22"/>
    <mergeCell ref="CC21:CC22"/>
    <mergeCell ref="AL21:AO22"/>
    <mergeCell ref="AP21:AS22"/>
    <mergeCell ref="AT21:AW22"/>
    <mergeCell ref="AX21:BA22"/>
    <mergeCell ref="BB21:BE22"/>
    <mergeCell ref="BF21:BI22"/>
    <mergeCell ref="CC19:CC20"/>
    <mergeCell ref="C21:C22"/>
    <mergeCell ref="F21:I22"/>
    <mergeCell ref="J21:M22"/>
    <mergeCell ref="N21:Q22"/>
    <mergeCell ref="R21:U22"/>
    <mergeCell ref="V21:Y22"/>
    <mergeCell ref="Z21:AC22"/>
    <mergeCell ref="AD21:AG22"/>
    <mergeCell ref="AH21:AK22"/>
    <mergeCell ref="BF19:BI20"/>
    <mergeCell ref="BJ19:BM20"/>
    <mergeCell ref="BN19:BQ20"/>
    <mergeCell ref="BR19:BU20"/>
    <mergeCell ref="BV19:BY20"/>
    <mergeCell ref="CA19:CA20"/>
    <mergeCell ref="AH19:AK20"/>
    <mergeCell ref="AL19:AO20"/>
    <mergeCell ref="AP19:AS20"/>
    <mergeCell ref="AT19:AW20"/>
    <mergeCell ref="AX19:BA20"/>
    <mergeCell ref="BB19:BE20"/>
    <mergeCell ref="BJ21:BM22"/>
    <mergeCell ref="BN21:BQ22"/>
    <mergeCell ref="BF17:BI18"/>
    <mergeCell ref="BJ17:BM18"/>
    <mergeCell ref="BN17:BQ18"/>
    <mergeCell ref="BR17:BU18"/>
    <mergeCell ref="BV17:BY18"/>
    <mergeCell ref="AD17:AG18"/>
    <mergeCell ref="AH17:AK18"/>
    <mergeCell ref="AL17:AO18"/>
    <mergeCell ref="AP17:AS18"/>
    <mergeCell ref="AT17:AW18"/>
    <mergeCell ref="AX17:BA18"/>
    <mergeCell ref="C19:C20"/>
    <mergeCell ref="F19:I20"/>
    <mergeCell ref="J19:M20"/>
    <mergeCell ref="N19:Q20"/>
    <mergeCell ref="R19:U20"/>
    <mergeCell ref="V19:Y20"/>
    <mergeCell ref="Z19:AC20"/>
    <mergeCell ref="AD19:AG20"/>
    <mergeCell ref="BB17:BE18"/>
    <mergeCell ref="CC15:CC16"/>
    <mergeCell ref="C17:C18"/>
    <mergeCell ref="F17:I18"/>
    <mergeCell ref="J17:M18"/>
    <mergeCell ref="N17:Q18"/>
    <mergeCell ref="R17:U18"/>
    <mergeCell ref="V17:Y18"/>
    <mergeCell ref="Z17:AC18"/>
    <mergeCell ref="AX15:BA16"/>
    <mergeCell ref="BB15:BE16"/>
    <mergeCell ref="BF15:BI16"/>
    <mergeCell ref="BJ15:BM16"/>
    <mergeCell ref="BN15:BQ16"/>
    <mergeCell ref="BR15:BU16"/>
    <mergeCell ref="Z15:AC16"/>
    <mergeCell ref="AD15:AG16"/>
    <mergeCell ref="AH15:AK16"/>
    <mergeCell ref="AL15:AO16"/>
    <mergeCell ref="AP15:AS16"/>
    <mergeCell ref="AT15:AW16"/>
    <mergeCell ref="C15:C16"/>
    <mergeCell ref="F15:I16"/>
    <mergeCell ref="CA17:CA18"/>
    <mergeCell ref="CC17:CC18"/>
    <mergeCell ref="J15:M16"/>
    <mergeCell ref="N15:Q16"/>
    <mergeCell ref="R15:U16"/>
    <mergeCell ref="V15:Y16"/>
    <mergeCell ref="BJ13:BM14"/>
    <mergeCell ref="BN13:BQ14"/>
    <mergeCell ref="BR13:BU14"/>
    <mergeCell ref="BV13:BY14"/>
    <mergeCell ref="CA13:CA14"/>
    <mergeCell ref="BV15:BY16"/>
    <mergeCell ref="CA15:CA16"/>
    <mergeCell ref="CC13:CC14"/>
    <mergeCell ref="AL13:AO14"/>
    <mergeCell ref="AP13:AS14"/>
    <mergeCell ref="AT13:AW14"/>
    <mergeCell ref="AX13:BA14"/>
    <mergeCell ref="BB13:BE14"/>
    <mergeCell ref="BF13:BI14"/>
    <mergeCell ref="CC11:CC12"/>
    <mergeCell ref="C13:C14"/>
    <mergeCell ref="F13:I14"/>
    <mergeCell ref="J13:M14"/>
    <mergeCell ref="N13:Q14"/>
    <mergeCell ref="R13:U14"/>
    <mergeCell ref="V13:Y14"/>
    <mergeCell ref="Z13:AC14"/>
    <mergeCell ref="AD13:AG14"/>
    <mergeCell ref="AH13:AK14"/>
    <mergeCell ref="BF11:BI12"/>
    <mergeCell ref="BJ11:BM12"/>
    <mergeCell ref="BN11:BQ12"/>
    <mergeCell ref="BR11:BU12"/>
    <mergeCell ref="BV11:BY12"/>
    <mergeCell ref="CA11:CA12"/>
    <mergeCell ref="AH11:AK12"/>
    <mergeCell ref="AL11:AO12"/>
    <mergeCell ref="AP11:AS12"/>
    <mergeCell ref="AT11:AW12"/>
    <mergeCell ref="AX11:BA12"/>
    <mergeCell ref="BB11:BE12"/>
    <mergeCell ref="CA9:CA10"/>
    <mergeCell ref="CC9:CC10"/>
    <mergeCell ref="C11:C12"/>
    <mergeCell ref="F11:I12"/>
    <mergeCell ref="J11:M12"/>
    <mergeCell ref="N11:Q12"/>
    <mergeCell ref="R11:U12"/>
    <mergeCell ref="V11:Y12"/>
    <mergeCell ref="Z11:AC12"/>
    <mergeCell ref="AD11:AG12"/>
    <mergeCell ref="BB9:BE10"/>
    <mergeCell ref="BF9:BI10"/>
    <mergeCell ref="BJ9:BM10"/>
    <mergeCell ref="BN9:BQ10"/>
    <mergeCell ref="BR9:BU10"/>
    <mergeCell ref="BV9:BY10"/>
    <mergeCell ref="AD9:AG10"/>
    <mergeCell ref="AH9:AK10"/>
    <mergeCell ref="AL9:AO10"/>
    <mergeCell ref="AP9:AS10"/>
    <mergeCell ref="AT9:AW10"/>
    <mergeCell ref="AX9:BA10"/>
    <mergeCell ref="BV7:BY8"/>
    <mergeCell ref="CA7:CA8"/>
    <mergeCell ref="CC7:CC8"/>
    <mergeCell ref="C9:C10"/>
    <mergeCell ref="F9:I10"/>
    <mergeCell ref="J9:M10"/>
    <mergeCell ref="N9:Q10"/>
    <mergeCell ref="R9:U10"/>
    <mergeCell ref="V9:Y10"/>
    <mergeCell ref="Z9:AC10"/>
    <mergeCell ref="AX7:BA8"/>
    <mergeCell ref="BB7:BE8"/>
    <mergeCell ref="BF7:BI8"/>
    <mergeCell ref="BJ7:BM8"/>
    <mergeCell ref="BN7:BQ8"/>
    <mergeCell ref="BR7:BU8"/>
    <mergeCell ref="Z7:AC8"/>
    <mergeCell ref="AD7:AG8"/>
    <mergeCell ref="AH7:AK8"/>
    <mergeCell ref="AL7:AO8"/>
    <mergeCell ref="AP7:AS8"/>
    <mergeCell ref="AT7:AW8"/>
    <mergeCell ref="BR5:BU6"/>
    <mergeCell ref="BV5:BY6"/>
    <mergeCell ref="CA5:CA6"/>
    <mergeCell ref="CC5:CC6"/>
    <mergeCell ref="C7:C8"/>
    <mergeCell ref="F7:I8"/>
    <mergeCell ref="J7:M8"/>
    <mergeCell ref="N7:Q8"/>
    <mergeCell ref="R7:U8"/>
    <mergeCell ref="V7:Y8"/>
    <mergeCell ref="AT5:AW6"/>
    <mergeCell ref="AX5:BA6"/>
    <mergeCell ref="BB5:BE6"/>
    <mergeCell ref="BF5:BI6"/>
    <mergeCell ref="BJ5:BM6"/>
    <mergeCell ref="BN5:BQ6"/>
    <mergeCell ref="V5:Y6"/>
    <mergeCell ref="Z5:AC6"/>
    <mergeCell ref="AD5:AG6"/>
    <mergeCell ref="AH5:AK6"/>
    <mergeCell ref="AL5:AO6"/>
    <mergeCell ref="AP5:AS6"/>
    <mergeCell ref="C5:C6"/>
    <mergeCell ref="F5:I6"/>
    <mergeCell ref="J5:M6"/>
    <mergeCell ref="N5:Q6"/>
    <mergeCell ref="R5:U6"/>
    <mergeCell ref="AH4:AK4"/>
    <mergeCell ref="AL4:AO4"/>
    <mergeCell ref="AP4:AS4"/>
    <mergeCell ref="AT4:AW4"/>
    <mergeCell ref="AZ3:BG3"/>
    <mergeCell ref="BH3:BO3"/>
    <mergeCell ref="BP3:BW3"/>
    <mergeCell ref="F4:I4"/>
    <mergeCell ref="J4:M4"/>
    <mergeCell ref="N4:Q4"/>
    <mergeCell ref="R4:U4"/>
    <mergeCell ref="V4:Y4"/>
    <mergeCell ref="Z4:AC4"/>
    <mergeCell ref="AD4:AG4"/>
    <mergeCell ref="D3:K3"/>
    <mergeCell ref="L3:S3"/>
    <mergeCell ref="T3:AA3"/>
    <mergeCell ref="AB3:AI3"/>
    <mergeCell ref="AJ3:AQ3"/>
    <mergeCell ref="AR3:AY3"/>
    <mergeCell ref="BF4:BI4"/>
    <mergeCell ref="BJ4:BM4"/>
    <mergeCell ref="BN4:BQ4"/>
    <mergeCell ref="BR4:BU4"/>
    <mergeCell ref="BV4:BY4"/>
    <mergeCell ref="AX4:BA4"/>
    <mergeCell ref="BB4:BE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4406-EFBE-45CD-A0E8-319CBF12329A}">
  <dimension ref="C1:CQ43"/>
  <sheetViews>
    <sheetView showGridLines="0" topLeftCell="A6" zoomScale="55" zoomScaleNormal="55" workbookViewId="0">
      <selection activeCell="E25" sqref="E25:BX26"/>
    </sheetView>
  </sheetViews>
  <sheetFormatPr defaultColWidth="9.140625" defaultRowHeight="23.25" x14ac:dyDescent="0.25"/>
  <cols>
    <col min="1" max="1" width="4" style="1" customWidth="1"/>
    <col min="2" max="2" width="9.140625" style="1"/>
    <col min="3" max="3" width="9.140625" style="5"/>
    <col min="4" max="78" width="3.7109375" style="1" customWidth="1"/>
    <col min="79" max="79" width="9.140625" style="5"/>
    <col min="80" max="80" width="3.7109375" style="1" customWidth="1"/>
    <col min="81" max="81" width="9.140625" style="5"/>
    <col min="82" max="82" width="3.28515625" style="1" customWidth="1"/>
    <col min="83" max="83" width="13.7109375" style="1" bestFit="1" customWidth="1"/>
    <col min="84" max="84" width="13.7109375" style="1" customWidth="1"/>
    <col min="85" max="85" width="10.42578125" style="5" customWidth="1"/>
    <col min="86" max="86" width="9.7109375" style="5" bestFit="1" customWidth="1"/>
    <col min="87" max="87" width="7.7109375" style="2" bestFit="1" customWidth="1"/>
    <col min="88" max="88" width="7.7109375" style="5" customWidth="1"/>
    <col min="89" max="93" width="7.7109375" style="1" customWidth="1"/>
    <col min="94" max="94" width="56" style="1" customWidth="1"/>
    <col min="95" max="104" width="7.7109375" style="1" customWidth="1"/>
    <col min="105" max="124" width="3.28515625" style="1" customWidth="1"/>
    <col min="125" max="16384" width="9.140625" style="1"/>
  </cols>
  <sheetData>
    <row r="1" spans="3:95" ht="11.25" customHeight="1" x14ac:dyDescent="0.25"/>
    <row r="2" spans="3:95" ht="24" thickBot="1" x14ac:dyDescent="0.3"/>
    <row r="3" spans="3:95" s="4" customFormat="1" ht="35.25" customHeight="1" thickBot="1" x14ac:dyDescent="0.3">
      <c r="C3" s="5"/>
      <c r="D3" s="111" t="s">
        <v>0</v>
      </c>
      <c r="E3" s="112"/>
      <c r="F3" s="89"/>
      <c r="G3" s="89"/>
      <c r="H3" s="89"/>
      <c r="I3" s="89"/>
      <c r="J3" s="89"/>
      <c r="K3" s="90"/>
      <c r="L3" s="88" t="s">
        <v>1</v>
      </c>
      <c r="M3" s="89"/>
      <c r="N3" s="89"/>
      <c r="O3" s="89"/>
      <c r="P3" s="89"/>
      <c r="Q3" s="89"/>
      <c r="R3" s="89"/>
      <c r="S3" s="90"/>
      <c r="T3" s="88" t="s">
        <v>2</v>
      </c>
      <c r="U3" s="89"/>
      <c r="V3" s="89"/>
      <c r="W3" s="89"/>
      <c r="X3" s="89"/>
      <c r="Y3" s="89"/>
      <c r="Z3" s="89"/>
      <c r="AA3" s="90"/>
      <c r="AB3" s="88" t="s">
        <v>3</v>
      </c>
      <c r="AC3" s="89"/>
      <c r="AD3" s="89"/>
      <c r="AE3" s="89"/>
      <c r="AF3" s="89"/>
      <c r="AG3" s="89"/>
      <c r="AH3" s="89"/>
      <c r="AI3" s="90"/>
      <c r="AJ3" s="88" t="s">
        <v>4</v>
      </c>
      <c r="AK3" s="89"/>
      <c r="AL3" s="89"/>
      <c r="AM3" s="89"/>
      <c r="AN3" s="89"/>
      <c r="AO3" s="89"/>
      <c r="AP3" s="89"/>
      <c r="AQ3" s="90"/>
      <c r="AR3" s="88" t="s">
        <v>5</v>
      </c>
      <c r="AS3" s="89"/>
      <c r="AT3" s="89"/>
      <c r="AU3" s="89"/>
      <c r="AV3" s="89"/>
      <c r="AW3" s="89"/>
      <c r="AX3" s="89"/>
      <c r="AY3" s="90"/>
      <c r="AZ3" s="88" t="s">
        <v>6</v>
      </c>
      <c r="BA3" s="89"/>
      <c r="BB3" s="89"/>
      <c r="BC3" s="89"/>
      <c r="BD3" s="89"/>
      <c r="BE3" s="89"/>
      <c r="BF3" s="89"/>
      <c r="BG3" s="90"/>
      <c r="BH3" s="88" t="s">
        <v>7</v>
      </c>
      <c r="BI3" s="89"/>
      <c r="BJ3" s="89"/>
      <c r="BK3" s="89"/>
      <c r="BL3" s="89"/>
      <c r="BM3" s="89"/>
      <c r="BN3" s="89"/>
      <c r="BO3" s="90"/>
      <c r="BP3" s="88" t="s">
        <v>8</v>
      </c>
      <c r="BQ3" s="89"/>
      <c r="BR3" s="89"/>
      <c r="BS3" s="89"/>
      <c r="BT3" s="89"/>
      <c r="BU3" s="89"/>
      <c r="BV3" s="89"/>
      <c r="BW3" s="90"/>
      <c r="CA3" s="5"/>
      <c r="CC3" s="5"/>
      <c r="CG3" s="5"/>
      <c r="CH3" s="5"/>
      <c r="CI3" s="2"/>
      <c r="CJ3" s="5"/>
    </row>
    <row r="4" spans="3:95" s="5" customFormat="1" ht="33" customHeight="1" thickBot="1" x14ac:dyDescent="0.3">
      <c r="D4" s="2"/>
      <c r="E4" s="2"/>
      <c r="F4" s="91" t="s">
        <v>9</v>
      </c>
      <c r="G4" s="92"/>
      <c r="H4" s="92"/>
      <c r="I4" s="95"/>
      <c r="J4" s="91" t="s">
        <v>10</v>
      </c>
      <c r="K4" s="92"/>
      <c r="L4" s="92"/>
      <c r="M4" s="93"/>
      <c r="N4" s="94" t="s">
        <v>11</v>
      </c>
      <c r="O4" s="92"/>
      <c r="P4" s="92"/>
      <c r="Q4" s="95"/>
      <c r="R4" s="91" t="s">
        <v>12</v>
      </c>
      <c r="S4" s="92"/>
      <c r="T4" s="92"/>
      <c r="U4" s="93"/>
      <c r="V4" s="94" t="s">
        <v>13</v>
      </c>
      <c r="W4" s="92"/>
      <c r="X4" s="92"/>
      <c r="Y4" s="95"/>
      <c r="Z4" s="91" t="s">
        <v>14</v>
      </c>
      <c r="AA4" s="92"/>
      <c r="AB4" s="92"/>
      <c r="AC4" s="93"/>
      <c r="AD4" s="94" t="s">
        <v>15</v>
      </c>
      <c r="AE4" s="92"/>
      <c r="AF4" s="92"/>
      <c r="AG4" s="95"/>
      <c r="AH4" s="91" t="s">
        <v>16</v>
      </c>
      <c r="AI4" s="92"/>
      <c r="AJ4" s="92"/>
      <c r="AK4" s="93"/>
      <c r="AL4" s="94" t="s">
        <v>17</v>
      </c>
      <c r="AM4" s="92"/>
      <c r="AN4" s="92"/>
      <c r="AO4" s="95"/>
      <c r="AP4" s="91" t="s">
        <v>18</v>
      </c>
      <c r="AQ4" s="92"/>
      <c r="AR4" s="92"/>
      <c r="AS4" s="93"/>
      <c r="AT4" s="94" t="s">
        <v>19</v>
      </c>
      <c r="AU4" s="92"/>
      <c r="AV4" s="92"/>
      <c r="AW4" s="95"/>
      <c r="AX4" s="91" t="s">
        <v>20</v>
      </c>
      <c r="AY4" s="92"/>
      <c r="AZ4" s="92"/>
      <c r="BA4" s="93"/>
      <c r="BB4" s="94" t="s">
        <v>21</v>
      </c>
      <c r="BC4" s="92"/>
      <c r="BD4" s="92"/>
      <c r="BE4" s="95"/>
      <c r="BF4" s="91" t="s">
        <v>22</v>
      </c>
      <c r="BG4" s="92"/>
      <c r="BH4" s="92"/>
      <c r="BI4" s="93"/>
      <c r="BJ4" s="94" t="s">
        <v>23</v>
      </c>
      <c r="BK4" s="92"/>
      <c r="BL4" s="92"/>
      <c r="BM4" s="95"/>
      <c r="BN4" s="91" t="s">
        <v>24</v>
      </c>
      <c r="BO4" s="92"/>
      <c r="BP4" s="92"/>
      <c r="BQ4" s="93"/>
      <c r="BR4" s="94" t="s">
        <v>25</v>
      </c>
      <c r="BS4" s="92"/>
      <c r="BT4" s="92"/>
      <c r="BU4" s="95"/>
      <c r="BV4" s="91" t="s">
        <v>26</v>
      </c>
      <c r="BW4" s="92"/>
      <c r="BX4" s="92"/>
      <c r="BY4" s="93"/>
      <c r="BZ4" s="2"/>
      <c r="CE4" s="13" t="s">
        <v>159</v>
      </c>
      <c r="CF4" s="13"/>
      <c r="CI4" s="2"/>
    </row>
    <row r="5" spans="3:95" ht="20.100000000000001" customHeight="1" thickBot="1" x14ac:dyDescent="0.3">
      <c r="C5" s="113" t="s">
        <v>29</v>
      </c>
      <c r="F5" s="451" t="s">
        <v>234</v>
      </c>
      <c r="G5" s="451"/>
      <c r="H5" s="451"/>
      <c r="I5" s="451"/>
      <c r="J5" s="451" t="s">
        <v>234</v>
      </c>
      <c r="K5" s="451"/>
      <c r="L5" s="451"/>
      <c r="M5" s="451"/>
      <c r="N5" s="451" t="s">
        <v>234</v>
      </c>
      <c r="O5" s="451"/>
      <c r="P5" s="451"/>
      <c r="Q5" s="451"/>
      <c r="R5" s="451" t="s">
        <v>234</v>
      </c>
      <c r="S5" s="451"/>
      <c r="T5" s="451"/>
      <c r="U5" s="451"/>
      <c r="V5" s="452" t="s">
        <v>235</v>
      </c>
      <c r="W5" s="453"/>
      <c r="X5" s="453"/>
      <c r="Y5" s="454"/>
      <c r="Z5" s="452" t="s">
        <v>235</v>
      </c>
      <c r="AA5" s="453"/>
      <c r="AB5" s="453"/>
      <c r="AC5" s="454"/>
      <c r="AD5" s="452" t="s">
        <v>235</v>
      </c>
      <c r="AE5" s="453"/>
      <c r="AF5" s="453"/>
      <c r="AG5" s="454"/>
      <c r="AH5" s="451" t="s">
        <v>234</v>
      </c>
      <c r="AI5" s="451"/>
      <c r="AJ5" s="451"/>
      <c r="AK5" s="451"/>
      <c r="AL5" s="451" t="s">
        <v>234</v>
      </c>
      <c r="AM5" s="451"/>
      <c r="AN5" s="451"/>
      <c r="AO5" s="451"/>
      <c r="AP5" s="451" t="s">
        <v>234</v>
      </c>
      <c r="AQ5" s="451"/>
      <c r="AR5" s="451"/>
      <c r="AS5" s="451"/>
      <c r="AT5" s="451" t="s">
        <v>234</v>
      </c>
      <c r="AU5" s="451"/>
      <c r="AV5" s="451"/>
      <c r="AW5" s="451"/>
      <c r="AX5" s="451" t="s">
        <v>234</v>
      </c>
      <c r="AY5" s="451"/>
      <c r="AZ5" s="451"/>
      <c r="BA5" s="451"/>
      <c r="BB5" s="451" t="s">
        <v>234</v>
      </c>
      <c r="BC5" s="451"/>
      <c r="BD5" s="451"/>
      <c r="BE5" s="451"/>
      <c r="BF5" s="452" t="s">
        <v>235</v>
      </c>
      <c r="BG5" s="453"/>
      <c r="BH5" s="453"/>
      <c r="BI5" s="454"/>
      <c r="BJ5" s="451" t="s">
        <v>234</v>
      </c>
      <c r="BK5" s="451"/>
      <c r="BL5" s="451"/>
      <c r="BM5" s="451"/>
      <c r="BN5" s="451" t="s">
        <v>234</v>
      </c>
      <c r="BO5" s="451"/>
      <c r="BP5" s="451"/>
      <c r="BQ5" s="451"/>
      <c r="BR5" s="451" t="s">
        <v>234</v>
      </c>
      <c r="BS5" s="451"/>
      <c r="BT5" s="451"/>
      <c r="BU5" s="451"/>
      <c r="BV5" s="451" t="s">
        <v>234</v>
      </c>
      <c r="BW5" s="451"/>
      <c r="BX5" s="451"/>
      <c r="BY5" s="451"/>
      <c r="BZ5" s="21"/>
      <c r="CA5" s="113" t="s">
        <v>29</v>
      </c>
      <c r="CC5" s="113" t="s">
        <v>236</v>
      </c>
      <c r="CE5" s="113">
        <f>COUNTA(CG7:CO7)</f>
        <v>2</v>
      </c>
      <c r="CF5" s="113">
        <f>SUM(CG7:CL7)</f>
        <v>36</v>
      </c>
      <c r="CG5" s="13"/>
      <c r="CH5" s="13"/>
      <c r="CJ5" s="2"/>
      <c r="CK5" s="2"/>
      <c r="CL5" s="2"/>
      <c r="CN5" s="69"/>
      <c r="CO5" s="87"/>
      <c r="CP5" s="87"/>
      <c r="CQ5" s="2"/>
    </row>
    <row r="6" spans="3:95" ht="20.100000000000001" customHeight="1" thickBot="1" x14ac:dyDescent="0.3">
      <c r="C6" s="114"/>
      <c r="F6" s="451"/>
      <c r="G6" s="451"/>
      <c r="H6" s="451"/>
      <c r="I6" s="451"/>
      <c r="J6" s="451"/>
      <c r="K6" s="451"/>
      <c r="L6" s="451"/>
      <c r="M6" s="451"/>
      <c r="N6" s="451"/>
      <c r="O6" s="451"/>
      <c r="P6" s="451"/>
      <c r="Q6" s="451"/>
      <c r="R6" s="451"/>
      <c r="S6" s="451"/>
      <c r="T6" s="451"/>
      <c r="U6" s="451"/>
      <c r="V6" s="455"/>
      <c r="W6" s="456"/>
      <c r="X6" s="456"/>
      <c r="Y6" s="457"/>
      <c r="Z6" s="455"/>
      <c r="AA6" s="456"/>
      <c r="AB6" s="456"/>
      <c r="AC6" s="457"/>
      <c r="AD6" s="455"/>
      <c r="AE6" s="456"/>
      <c r="AF6" s="456"/>
      <c r="AG6" s="457"/>
      <c r="AH6" s="451"/>
      <c r="AI6" s="451"/>
      <c r="AJ6" s="451"/>
      <c r="AK6" s="451"/>
      <c r="AL6" s="451"/>
      <c r="AM6" s="451"/>
      <c r="AN6" s="451"/>
      <c r="AO6" s="451"/>
      <c r="AP6" s="451"/>
      <c r="AQ6" s="451"/>
      <c r="AR6" s="451"/>
      <c r="AS6" s="451"/>
      <c r="AT6" s="451"/>
      <c r="AU6" s="451"/>
      <c r="AV6" s="451"/>
      <c r="AW6" s="451"/>
      <c r="AX6" s="451"/>
      <c r="AY6" s="451"/>
      <c r="AZ6" s="451"/>
      <c r="BA6" s="451"/>
      <c r="BB6" s="451"/>
      <c r="BC6" s="451"/>
      <c r="BD6" s="451"/>
      <c r="BE6" s="451"/>
      <c r="BF6" s="455"/>
      <c r="BG6" s="456"/>
      <c r="BH6" s="456"/>
      <c r="BI6" s="457"/>
      <c r="BJ6" s="451"/>
      <c r="BK6" s="451"/>
      <c r="BL6" s="451"/>
      <c r="BM6" s="451"/>
      <c r="BN6" s="451"/>
      <c r="BO6" s="451"/>
      <c r="BP6" s="451"/>
      <c r="BQ6" s="451"/>
      <c r="BR6" s="451"/>
      <c r="BS6" s="451"/>
      <c r="BT6" s="451"/>
      <c r="BU6" s="451"/>
      <c r="BV6" s="451"/>
      <c r="BW6" s="451"/>
      <c r="BX6" s="451"/>
      <c r="BY6" s="451"/>
      <c r="BZ6" s="21"/>
      <c r="CA6" s="114"/>
      <c r="CC6" s="114"/>
      <c r="CE6" s="114"/>
      <c r="CF6" s="114"/>
      <c r="CG6" s="56" t="s">
        <v>235</v>
      </c>
      <c r="CH6" s="57" t="s">
        <v>234</v>
      </c>
      <c r="CJ6" s="2"/>
      <c r="CK6" s="2"/>
      <c r="CL6" s="2"/>
      <c r="CN6" s="59"/>
      <c r="CO6" s="87"/>
      <c r="CP6" s="87"/>
      <c r="CQ6" s="2"/>
    </row>
    <row r="7" spans="3:95" ht="20.100000000000001" customHeight="1" thickBot="1" x14ac:dyDescent="0.3">
      <c r="C7" s="113" t="s">
        <v>32</v>
      </c>
      <c r="F7" s="452" t="s">
        <v>235</v>
      </c>
      <c r="G7" s="453"/>
      <c r="H7" s="453"/>
      <c r="I7" s="454"/>
      <c r="J7" s="452" t="s">
        <v>235</v>
      </c>
      <c r="K7" s="453"/>
      <c r="L7" s="453"/>
      <c r="M7" s="454"/>
      <c r="N7" s="452" t="s">
        <v>235</v>
      </c>
      <c r="O7" s="453"/>
      <c r="P7" s="453"/>
      <c r="Q7" s="454"/>
      <c r="R7" s="452" t="s">
        <v>235</v>
      </c>
      <c r="S7" s="453"/>
      <c r="T7" s="453"/>
      <c r="U7" s="454"/>
      <c r="V7" s="452" t="s">
        <v>235</v>
      </c>
      <c r="W7" s="453"/>
      <c r="X7" s="453"/>
      <c r="Y7" s="454"/>
      <c r="Z7" s="452" t="s">
        <v>235</v>
      </c>
      <c r="AA7" s="453"/>
      <c r="AB7" s="453"/>
      <c r="AC7" s="454"/>
      <c r="AD7" s="452" t="s">
        <v>235</v>
      </c>
      <c r="AE7" s="453"/>
      <c r="AF7" s="453"/>
      <c r="AG7" s="454"/>
      <c r="AH7" s="451" t="s">
        <v>234</v>
      </c>
      <c r="AI7" s="451"/>
      <c r="AJ7" s="451"/>
      <c r="AK7" s="451"/>
      <c r="AL7" s="451" t="s">
        <v>234</v>
      </c>
      <c r="AM7" s="451"/>
      <c r="AN7" s="451"/>
      <c r="AO7" s="451"/>
      <c r="AP7" s="452" t="s">
        <v>235</v>
      </c>
      <c r="AQ7" s="453"/>
      <c r="AR7" s="453"/>
      <c r="AS7" s="454"/>
      <c r="AT7" s="452" t="s">
        <v>235</v>
      </c>
      <c r="AU7" s="453"/>
      <c r="AV7" s="453"/>
      <c r="AW7" s="454"/>
      <c r="AX7" s="452" t="s">
        <v>235</v>
      </c>
      <c r="AY7" s="453"/>
      <c r="AZ7" s="453"/>
      <c r="BA7" s="454"/>
      <c r="BB7" s="452" t="s">
        <v>235</v>
      </c>
      <c r="BC7" s="453"/>
      <c r="BD7" s="453"/>
      <c r="BE7" s="454"/>
      <c r="BF7" s="452" t="s">
        <v>235</v>
      </c>
      <c r="BG7" s="453"/>
      <c r="BH7" s="453"/>
      <c r="BI7" s="454"/>
      <c r="BJ7" s="452" t="s">
        <v>235</v>
      </c>
      <c r="BK7" s="453"/>
      <c r="BL7" s="453"/>
      <c r="BM7" s="454"/>
      <c r="BN7" s="452" t="s">
        <v>235</v>
      </c>
      <c r="BO7" s="453"/>
      <c r="BP7" s="453"/>
      <c r="BQ7" s="454"/>
      <c r="BR7" s="452" t="s">
        <v>235</v>
      </c>
      <c r="BS7" s="453"/>
      <c r="BT7" s="453"/>
      <c r="BU7" s="454"/>
      <c r="BV7" s="452" t="s">
        <v>235</v>
      </c>
      <c r="BW7" s="453"/>
      <c r="BX7" s="453"/>
      <c r="BY7" s="454"/>
      <c r="BZ7" s="21"/>
      <c r="CA7" s="113" t="s">
        <v>32</v>
      </c>
      <c r="CC7" s="113" t="s">
        <v>236</v>
      </c>
      <c r="CE7" s="114"/>
      <c r="CF7" s="114"/>
      <c r="CG7" s="46">
        <f>COUNTIF(F5:BY8, CG6)</f>
        <v>20</v>
      </c>
      <c r="CH7" s="37">
        <f>COUNTIF(F5:BY8, CH6)</f>
        <v>16</v>
      </c>
    </row>
    <row r="8" spans="3:95" ht="20.100000000000001" customHeight="1" thickBot="1" x14ac:dyDescent="0.3">
      <c r="C8" s="115"/>
      <c r="F8" s="455"/>
      <c r="G8" s="456"/>
      <c r="H8" s="456"/>
      <c r="I8" s="457"/>
      <c r="J8" s="455"/>
      <c r="K8" s="456"/>
      <c r="L8" s="456"/>
      <c r="M8" s="457"/>
      <c r="N8" s="455"/>
      <c r="O8" s="456"/>
      <c r="P8" s="456"/>
      <c r="Q8" s="457"/>
      <c r="R8" s="455"/>
      <c r="S8" s="456"/>
      <c r="T8" s="456"/>
      <c r="U8" s="457"/>
      <c r="V8" s="455"/>
      <c r="W8" s="456"/>
      <c r="X8" s="456"/>
      <c r="Y8" s="457"/>
      <c r="Z8" s="455"/>
      <c r="AA8" s="456"/>
      <c r="AB8" s="456"/>
      <c r="AC8" s="457"/>
      <c r="AD8" s="455"/>
      <c r="AE8" s="456"/>
      <c r="AF8" s="456"/>
      <c r="AG8" s="457"/>
      <c r="AH8" s="451"/>
      <c r="AI8" s="451"/>
      <c r="AJ8" s="451"/>
      <c r="AK8" s="451"/>
      <c r="AL8" s="451"/>
      <c r="AM8" s="451"/>
      <c r="AN8" s="451"/>
      <c r="AO8" s="451"/>
      <c r="AP8" s="455"/>
      <c r="AQ8" s="456"/>
      <c r="AR8" s="456"/>
      <c r="AS8" s="457"/>
      <c r="AT8" s="455"/>
      <c r="AU8" s="456"/>
      <c r="AV8" s="456"/>
      <c r="AW8" s="457"/>
      <c r="AX8" s="455"/>
      <c r="AY8" s="456"/>
      <c r="AZ8" s="456"/>
      <c r="BA8" s="457"/>
      <c r="BB8" s="455"/>
      <c r="BC8" s="456"/>
      <c r="BD8" s="456"/>
      <c r="BE8" s="457"/>
      <c r="BF8" s="455"/>
      <c r="BG8" s="456"/>
      <c r="BH8" s="456"/>
      <c r="BI8" s="457"/>
      <c r="BJ8" s="455"/>
      <c r="BK8" s="456"/>
      <c r="BL8" s="456"/>
      <c r="BM8" s="457"/>
      <c r="BN8" s="455"/>
      <c r="BO8" s="456"/>
      <c r="BP8" s="456"/>
      <c r="BQ8" s="457"/>
      <c r="BR8" s="455"/>
      <c r="BS8" s="456"/>
      <c r="BT8" s="456"/>
      <c r="BU8" s="457"/>
      <c r="BV8" s="455"/>
      <c r="BW8" s="456"/>
      <c r="BX8" s="456"/>
      <c r="BY8" s="457"/>
      <c r="BZ8" s="21"/>
      <c r="CA8" s="115"/>
      <c r="CC8" s="115"/>
      <c r="CE8" s="115"/>
      <c r="CF8" s="115"/>
      <c r="CG8" s="2"/>
      <c r="CH8" s="2"/>
    </row>
    <row r="9" spans="3:95" ht="20.100000000000001" customHeight="1" x14ac:dyDescent="0.25">
      <c r="C9" s="114" t="s">
        <v>33</v>
      </c>
      <c r="F9" s="452" t="s">
        <v>237</v>
      </c>
      <c r="G9" s="453"/>
      <c r="H9" s="453"/>
      <c r="I9" s="454"/>
      <c r="J9" s="458" t="s">
        <v>238</v>
      </c>
      <c r="K9" s="458"/>
      <c r="L9" s="458"/>
      <c r="M9" s="458"/>
      <c r="N9" s="459" t="s">
        <v>239</v>
      </c>
      <c r="O9" s="459"/>
      <c r="P9" s="459"/>
      <c r="Q9" s="459"/>
      <c r="R9" s="459" t="s">
        <v>239</v>
      </c>
      <c r="S9" s="459"/>
      <c r="T9" s="459"/>
      <c r="U9" s="459"/>
      <c r="V9" s="452" t="s">
        <v>237</v>
      </c>
      <c r="W9" s="453"/>
      <c r="X9" s="453"/>
      <c r="Y9" s="454"/>
      <c r="Z9" s="452" t="s">
        <v>237</v>
      </c>
      <c r="AA9" s="453"/>
      <c r="AB9" s="453"/>
      <c r="AC9" s="454"/>
      <c r="AD9" s="452" t="s">
        <v>237</v>
      </c>
      <c r="AE9" s="453"/>
      <c r="AF9" s="453"/>
      <c r="AG9" s="454"/>
      <c r="AH9" s="452" t="s">
        <v>237</v>
      </c>
      <c r="AI9" s="453"/>
      <c r="AJ9" s="453"/>
      <c r="AK9" s="454"/>
      <c r="AL9" s="460" t="s">
        <v>240</v>
      </c>
      <c r="AM9" s="460"/>
      <c r="AN9" s="460"/>
      <c r="AO9" s="460"/>
      <c r="AP9" s="458" t="s">
        <v>238</v>
      </c>
      <c r="AQ9" s="458"/>
      <c r="AR9" s="458"/>
      <c r="AS9" s="458"/>
      <c r="AT9" s="458" t="s">
        <v>238</v>
      </c>
      <c r="AU9" s="458"/>
      <c r="AV9" s="458"/>
      <c r="AW9" s="458"/>
      <c r="AX9" s="452" t="s">
        <v>237</v>
      </c>
      <c r="AY9" s="453"/>
      <c r="AZ9" s="453"/>
      <c r="BA9" s="454"/>
      <c r="BB9" s="452" t="s">
        <v>237</v>
      </c>
      <c r="BC9" s="453"/>
      <c r="BD9" s="453"/>
      <c r="BE9" s="454"/>
      <c r="BF9" s="452" t="s">
        <v>237</v>
      </c>
      <c r="BG9" s="453"/>
      <c r="BH9" s="453"/>
      <c r="BI9" s="454"/>
      <c r="BJ9" s="459" t="s">
        <v>239</v>
      </c>
      <c r="BK9" s="459"/>
      <c r="BL9" s="459"/>
      <c r="BM9" s="459"/>
      <c r="BN9" s="459" t="s">
        <v>239</v>
      </c>
      <c r="BO9" s="459"/>
      <c r="BP9" s="459"/>
      <c r="BQ9" s="459"/>
      <c r="BR9" s="452" t="s">
        <v>237</v>
      </c>
      <c r="BS9" s="453"/>
      <c r="BT9" s="453"/>
      <c r="BU9" s="454"/>
      <c r="BV9" s="452" t="s">
        <v>237</v>
      </c>
      <c r="BW9" s="453"/>
      <c r="BX9" s="453"/>
      <c r="BY9" s="454"/>
      <c r="BZ9" s="21"/>
      <c r="CA9" s="114" t="s">
        <v>33</v>
      </c>
      <c r="CC9" s="114" t="s">
        <v>186</v>
      </c>
      <c r="CE9" s="113">
        <f>COUNTA(CG12:CO12)</f>
        <v>5</v>
      </c>
      <c r="CF9" s="113">
        <f>SUM(CG12:CL12)</f>
        <v>54</v>
      </c>
      <c r="CG9" s="2"/>
      <c r="CH9" s="2"/>
      <c r="CJ9" s="2"/>
      <c r="CK9" s="2"/>
      <c r="CL9" s="2"/>
      <c r="CM9" s="2"/>
      <c r="CN9" s="2"/>
      <c r="CO9" s="2"/>
      <c r="CP9" s="2"/>
      <c r="CQ9" s="2"/>
    </row>
    <row r="10" spans="3:95" ht="20.100000000000001" customHeight="1" thickBot="1" x14ac:dyDescent="0.3">
      <c r="C10" s="114"/>
      <c r="F10" s="455"/>
      <c r="G10" s="456"/>
      <c r="H10" s="456"/>
      <c r="I10" s="457"/>
      <c r="J10" s="458"/>
      <c r="K10" s="458"/>
      <c r="L10" s="458"/>
      <c r="M10" s="458"/>
      <c r="N10" s="459"/>
      <c r="O10" s="459"/>
      <c r="P10" s="459"/>
      <c r="Q10" s="459"/>
      <c r="R10" s="459"/>
      <c r="S10" s="459"/>
      <c r="T10" s="459"/>
      <c r="U10" s="459"/>
      <c r="V10" s="455"/>
      <c r="W10" s="456"/>
      <c r="X10" s="456"/>
      <c r="Y10" s="457"/>
      <c r="Z10" s="455"/>
      <c r="AA10" s="456"/>
      <c r="AB10" s="456"/>
      <c r="AC10" s="457"/>
      <c r="AD10" s="455"/>
      <c r="AE10" s="456"/>
      <c r="AF10" s="456"/>
      <c r="AG10" s="457"/>
      <c r="AH10" s="455"/>
      <c r="AI10" s="456"/>
      <c r="AJ10" s="456"/>
      <c r="AK10" s="457"/>
      <c r="AL10" s="460"/>
      <c r="AM10" s="460"/>
      <c r="AN10" s="460"/>
      <c r="AO10" s="460"/>
      <c r="AP10" s="458"/>
      <c r="AQ10" s="458"/>
      <c r="AR10" s="458"/>
      <c r="AS10" s="458"/>
      <c r="AT10" s="458"/>
      <c r="AU10" s="458"/>
      <c r="AV10" s="458"/>
      <c r="AW10" s="458"/>
      <c r="AX10" s="455"/>
      <c r="AY10" s="456"/>
      <c r="AZ10" s="456"/>
      <c r="BA10" s="457"/>
      <c r="BB10" s="455"/>
      <c r="BC10" s="456"/>
      <c r="BD10" s="456"/>
      <c r="BE10" s="457"/>
      <c r="BF10" s="455"/>
      <c r="BG10" s="456"/>
      <c r="BH10" s="456"/>
      <c r="BI10" s="457"/>
      <c r="BJ10" s="459"/>
      <c r="BK10" s="459"/>
      <c r="BL10" s="459"/>
      <c r="BM10" s="459"/>
      <c r="BN10" s="459"/>
      <c r="BO10" s="459"/>
      <c r="BP10" s="459"/>
      <c r="BQ10" s="459"/>
      <c r="BR10" s="455"/>
      <c r="BS10" s="456"/>
      <c r="BT10" s="456"/>
      <c r="BU10" s="457"/>
      <c r="BV10" s="455"/>
      <c r="BW10" s="456"/>
      <c r="BX10" s="456"/>
      <c r="BY10" s="457"/>
      <c r="BZ10" s="21"/>
      <c r="CA10" s="114"/>
      <c r="CC10" s="114"/>
      <c r="CE10" s="114"/>
      <c r="CF10" s="114"/>
      <c r="CG10" s="14"/>
      <c r="CH10" s="14"/>
      <c r="CI10" s="14"/>
      <c r="CJ10" s="14"/>
      <c r="CK10" s="14"/>
      <c r="CL10" s="2"/>
      <c r="CM10" s="2"/>
      <c r="CN10" s="2"/>
      <c r="CO10" s="2"/>
      <c r="CP10" s="2"/>
      <c r="CQ10" s="2"/>
    </row>
    <row r="11" spans="3:95" ht="20.100000000000001" customHeight="1" x14ac:dyDescent="0.25">
      <c r="C11" s="113" t="s">
        <v>38</v>
      </c>
      <c r="F11" s="452" t="s">
        <v>237</v>
      </c>
      <c r="G11" s="453"/>
      <c r="H11" s="453"/>
      <c r="I11" s="454"/>
      <c r="J11" s="451" t="s">
        <v>241</v>
      </c>
      <c r="K11" s="451"/>
      <c r="L11" s="451"/>
      <c r="M11" s="451"/>
      <c r="N11" s="452" t="s">
        <v>237</v>
      </c>
      <c r="O11" s="453"/>
      <c r="P11" s="453"/>
      <c r="Q11" s="454"/>
      <c r="R11" s="452" t="s">
        <v>237</v>
      </c>
      <c r="S11" s="453"/>
      <c r="T11" s="453"/>
      <c r="U11" s="454"/>
      <c r="V11" s="452" t="s">
        <v>237</v>
      </c>
      <c r="W11" s="453"/>
      <c r="X11" s="453"/>
      <c r="Y11" s="454"/>
      <c r="Z11" s="452" t="s">
        <v>237</v>
      </c>
      <c r="AA11" s="453"/>
      <c r="AB11" s="453"/>
      <c r="AC11" s="454"/>
      <c r="AD11" s="452" t="s">
        <v>237</v>
      </c>
      <c r="AE11" s="453"/>
      <c r="AF11" s="453"/>
      <c r="AG11" s="454"/>
      <c r="AH11" s="452" t="s">
        <v>237</v>
      </c>
      <c r="AI11" s="453"/>
      <c r="AJ11" s="453"/>
      <c r="AK11" s="454"/>
      <c r="AL11" s="460" t="s">
        <v>240</v>
      </c>
      <c r="AM11" s="460"/>
      <c r="AN11" s="460"/>
      <c r="AO11" s="460"/>
      <c r="AP11" s="451" t="s">
        <v>241</v>
      </c>
      <c r="AQ11" s="451"/>
      <c r="AR11" s="451"/>
      <c r="AS11" s="451"/>
      <c r="AT11" s="451" t="s">
        <v>241</v>
      </c>
      <c r="AU11" s="451"/>
      <c r="AV11" s="451"/>
      <c r="AW11" s="451"/>
      <c r="AX11" s="452" t="s">
        <v>237</v>
      </c>
      <c r="AY11" s="453"/>
      <c r="AZ11" s="453"/>
      <c r="BA11" s="454"/>
      <c r="BB11" s="452" t="s">
        <v>237</v>
      </c>
      <c r="BC11" s="453"/>
      <c r="BD11" s="453"/>
      <c r="BE11" s="454"/>
      <c r="BF11" s="452" t="s">
        <v>237</v>
      </c>
      <c r="BG11" s="453"/>
      <c r="BH11" s="453"/>
      <c r="BI11" s="454"/>
      <c r="BJ11" s="452" t="s">
        <v>237</v>
      </c>
      <c r="BK11" s="453"/>
      <c r="BL11" s="453"/>
      <c r="BM11" s="454"/>
      <c r="BN11" s="452" t="s">
        <v>237</v>
      </c>
      <c r="BO11" s="453"/>
      <c r="BP11" s="453"/>
      <c r="BQ11" s="454"/>
      <c r="BR11" s="452" t="s">
        <v>237</v>
      </c>
      <c r="BS11" s="453"/>
      <c r="BT11" s="453"/>
      <c r="BU11" s="454"/>
      <c r="BV11" s="452" t="s">
        <v>237</v>
      </c>
      <c r="BW11" s="453"/>
      <c r="BX11" s="453"/>
      <c r="BY11" s="454"/>
      <c r="BZ11" s="21"/>
      <c r="CA11" s="113" t="s">
        <v>38</v>
      </c>
      <c r="CC11" s="113" t="s">
        <v>186</v>
      </c>
      <c r="CE11" s="114"/>
      <c r="CF11" s="114"/>
      <c r="CG11" s="56" t="s">
        <v>237</v>
      </c>
      <c r="CH11" s="58" t="s">
        <v>239</v>
      </c>
      <c r="CI11" s="58" t="s">
        <v>240</v>
      </c>
      <c r="CJ11" s="58" t="s">
        <v>241</v>
      </c>
      <c r="CK11" s="57" t="s">
        <v>238</v>
      </c>
    </row>
    <row r="12" spans="3:95" ht="20.100000000000001" customHeight="1" thickBot="1" x14ac:dyDescent="0.3">
      <c r="C12" s="115"/>
      <c r="F12" s="455"/>
      <c r="G12" s="456"/>
      <c r="H12" s="456"/>
      <c r="I12" s="457"/>
      <c r="J12" s="451"/>
      <c r="K12" s="451"/>
      <c r="L12" s="451"/>
      <c r="M12" s="451"/>
      <c r="N12" s="455"/>
      <c r="O12" s="456"/>
      <c r="P12" s="456"/>
      <c r="Q12" s="457"/>
      <c r="R12" s="455"/>
      <c r="S12" s="456"/>
      <c r="T12" s="456"/>
      <c r="U12" s="457"/>
      <c r="V12" s="455"/>
      <c r="W12" s="456"/>
      <c r="X12" s="456"/>
      <c r="Y12" s="457"/>
      <c r="Z12" s="455"/>
      <c r="AA12" s="456"/>
      <c r="AB12" s="456"/>
      <c r="AC12" s="457"/>
      <c r="AD12" s="455"/>
      <c r="AE12" s="456"/>
      <c r="AF12" s="456"/>
      <c r="AG12" s="457"/>
      <c r="AH12" s="455"/>
      <c r="AI12" s="456"/>
      <c r="AJ12" s="456"/>
      <c r="AK12" s="457"/>
      <c r="AL12" s="460"/>
      <c r="AM12" s="460"/>
      <c r="AN12" s="460"/>
      <c r="AO12" s="460"/>
      <c r="AP12" s="451"/>
      <c r="AQ12" s="451"/>
      <c r="AR12" s="451"/>
      <c r="AS12" s="451"/>
      <c r="AT12" s="451"/>
      <c r="AU12" s="451"/>
      <c r="AV12" s="451"/>
      <c r="AW12" s="451"/>
      <c r="AX12" s="455"/>
      <c r="AY12" s="456"/>
      <c r="AZ12" s="456"/>
      <c r="BA12" s="457"/>
      <c r="BB12" s="455"/>
      <c r="BC12" s="456"/>
      <c r="BD12" s="456"/>
      <c r="BE12" s="457"/>
      <c r="BF12" s="455"/>
      <c r="BG12" s="456"/>
      <c r="BH12" s="456"/>
      <c r="BI12" s="457"/>
      <c r="BJ12" s="455"/>
      <c r="BK12" s="456"/>
      <c r="BL12" s="456"/>
      <c r="BM12" s="457"/>
      <c r="BN12" s="455"/>
      <c r="BO12" s="456"/>
      <c r="BP12" s="456"/>
      <c r="BQ12" s="457"/>
      <c r="BR12" s="455"/>
      <c r="BS12" s="456"/>
      <c r="BT12" s="456"/>
      <c r="BU12" s="457"/>
      <c r="BV12" s="455"/>
      <c r="BW12" s="456"/>
      <c r="BX12" s="456"/>
      <c r="BY12" s="457"/>
      <c r="BZ12" s="21"/>
      <c r="CA12" s="115"/>
      <c r="CC12" s="115"/>
      <c r="CE12" s="114"/>
      <c r="CF12" s="114"/>
      <c r="CG12" s="46">
        <f>COUNTIF($F$9:$BY$14, CG11)</f>
        <v>40</v>
      </c>
      <c r="CH12" s="14">
        <f>COUNTIF($F$9:$BY$14, CH11)</f>
        <v>6</v>
      </c>
      <c r="CI12" s="14">
        <f>COUNTIF($F$9:$BY$14, CI11)</f>
        <v>2</v>
      </c>
      <c r="CJ12" s="14">
        <f>COUNTIF($F$9:$BY$14, CJ11)</f>
        <v>3</v>
      </c>
      <c r="CK12" s="37">
        <f>COUNTIF($F$9:$BY$14, CK11)</f>
        <v>3</v>
      </c>
    </row>
    <row r="13" spans="3:95" ht="20.100000000000001" customHeight="1" x14ac:dyDescent="0.25">
      <c r="C13" s="114" t="s">
        <v>47</v>
      </c>
      <c r="F13" s="452" t="s">
        <v>237</v>
      </c>
      <c r="G13" s="453"/>
      <c r="H13" s="453"/>
      <c r="I13" s="454"/>
      <c r="J13" s="452" t="s">
        <v>237</v>
      </c>
      <c r="K13" s="453"/>
      <c r="L13" s="453"/>
      <c r="M13" s="454"/>
      <c r="N13" s="452" t="s">
        <v>237</v>
      </c>
      <c r="O13" s="453"/>
      <c r="P13" s="453"/>
      <c r="Q13" s="454"/>
      <c r="R13" s="452" t="s">
        <v>237</v>
      </c>
      <c r="S13" s="453"/>
      <c r="T13" s="453"/>
      <c r="U13" s="454"/>
      <c r="V13" s="452" t="s">
        <v>237</v>
      </c>
      <c r="W13" s="453"/>
      <c r="X13" s="453"/>
      <c r="Y13" s="454"/>
      <c r="Z13" s="452" t="s">
        <v>237</v>
      </c>
      <c r="AA13" s="453"/>
      <c r="AB13" s="453"/>
      <c r="AC13" s="454"/>
      <c r="AD13" s="452" t="s">
        <v>237</v>
      </c>
      <c r="AE13" s="453"/>
      <c r="AF13" s="453"/>
      <c r="AG13" s="454"/>
      <c r="AH13" s="452" t="s">
        <v>237</v>
      </c>
      <c r="AI13" s="453"/>
      <c r="AJ13" s="453"/>
      <c r="AK13" s="454"/>
      <c r="AL13" s="452" t="s">
        <v>237</v>
      </c>
      <c r="AM13" s="453"/>
      <c r="AN13" s="453"/>
      <c r="AO13" s="454"/>
      <c r="AP13" s="452" t="s">
        <v>237</v>
      </c>
      <c r="AQ13" s="453"/>
      <c r="AR13" s="453"/>
      <c r="AS13" s="454"/>
      <c r="AT13" s="452" t="s">
        <v>237</v>
      </c>
      <c r="AU13" s="453"/>
      <c r="AV13" s="453"/>
      <c r="AW13" s="454"/>
      <c r="AX13" s="452" t="s">
        <v>237</v>
      </c>
      <c r="AY13" s="453"/>
      <c r="AZ13" s="453"/>
      <c r="BA13" s="454"/>
      <c r="BB13" s="452" t="s">
        <v>237</v>
      </c>
      <c r="BC13" s="453"/>
      <c r="BD13" s="453"/>
      <c r="BE13" s="454"/>
      <c r="BF13" s="452" t="s">
        <v>237</v>
      </c>
      <c r="BG13" s="453"/>
      <c r="BH13" s="453"/>
      <c r="BI13" s="454"/>
      <c r="BJ13" s="452" t="s">
        <v>237</v>
      </c>
      <c r="BK13" s="453"/>
      <c r="BL13" s="453"/>
      <c r="BM13" s="454"/>
      <c r="BN13" s="452" t="s">
        <v>237</v>
      </c>
      <c r="BO13" s="453"/>
      <c r="BP13" s="453"/>
      <c r="BQ13" s="454"/>
      <c r="BR13" s="459" t="s">
        <v>239</v>
      </c>
      <c r="BS13" s="459"/>
      <c r="BT13" s="459"/>
      <c r="BU13" s="459"/>
      <c r="BV13" s="459" t="s">
        <v>239</v>
      </c>
      <c r="BW13" s="459"/>
      <c r="BX13" s="459"/>
      <c r="BY13" s="459"/>
      <c r="BZ13" s="21"/>
      <c r="CA13" s="114" t="s">
        <v>47</v>
      </c>
      <c r="CC13" s="114" t="s">
        <v>186</v>
      </c>
      <c r="CE13" s="114"/>
      <c r="CF13" s="114"/>
      <c r="CG13" s="2"/>
      <c r="CH13" s="2"/>
    </row>
    <row r="14" spans="3:95" ht="20.100000000000001" customHeight="1" thickBot="1" x14ac:dyDescent="0.3">
      <c r="C14" s="114"/>
      <c r="F14" s="455"/>
      <c r="G14" s="456"/>
      <c r="H14" s="456"/>
      <c r="I14" s="457"/>
      <c r="J14" s="455"/>
      <c r="K14" s="456"/>
      <c r="L14" s="456"/>
      <c r="M14" s="457"/>
      <c r="N14" s="455"/>
      <c r="O14" s="456"/>
      <c r="P14" s="456"/>
      <c r="Q14" s="457"/>
      <c r="R14" s="455"/>
      <c r="S14" s="456"/>
      <c r="T14" s="456"/>
      <c r="U14" s="457"/>
      <c r="V14" s="455"/>
      <c r="W14" s="456"/>
      <c r="X14" s="456"/>
      <c r="Y14" s="457"/>
      <c r="Z14" s="455"/>
      <c r="AA14" s="456"/>
      <c r="AB14" s="456"/>
      <c r="AC14" s="457"/>
      <c r="AD14" s="455"/>
      <c r="AE14" s="456"/>
      <c r="AF14" s="456"/>
      <c r="AG14" s="457"/>
      <c r="AH14" s="455"/>
      <c r="AI14" s="456"/>
      <c r="AJ14" s="456"/>
      <c r="AK14" s="457"/>
      <c r="AL14" s="455"/>
      <c r="AM14" s="456"/>
      <c r="AN14" s="456"/>
      <c r="AO14" s="457"/>
      <c r="AP14" s="455"/>
      <c r="AQ14" s="456"/>
      <c r="AR14" s="456"/>
      <c r="AS14" s="457"/>
      <c r="AT14" s="455"/>
      <c r="AU14" s="456"/>
      <c r="AV14" s="456"/>
      <c r="AW14" s="457"/>
      <c r="AX14" s="455"/>
      <c r="AY14" s="456"/>
      <c r="AZ14" s="456"/>
      <c r="BA14" s="457"/>
      <c r="BB14" s="455"/>
      <c r="BC14" s="456"/>
      <c r="BD14" s="456"/>
      <c r="BE14" s="457"/>
      <c r="BF14" s="455"/>
      <c r="BG14" s="456"/>
      <c r="BH14" s="456"/>
      <c r="BI14" s="457"/>
      <c r="BJ14" s="455"/>
      <c r="BK14" s="456"/>
      <c r="BL14" s="456"/>
      <c r="BM14" s="457"/>
      <c r="BN14" s="455"/>
      <c r="BO14" s="456"/>
      <c r="BP14" s="456"/>
      <c r="BQ14" s="457"/>
      <c r="BR14" s="459"/>
      <c r="BS14" s="459"/>
      <c r="BT14" s="459"/>
      <c r="BU14" s="459"/>
      <c r="BV14" s="459"/>
      <c r="BW14" s="459"/>
      <c r="BX14" s="459"/>
      <c r="BY14" s="459"/>
      <c r="BZ14" s="21"/>
      <c r="CA14" s="114"/>
      <c r="CC14" s="114"/>
      <c r="CE14" s="115"/>
      <c r="CF14" s="115"/>
      <c r="CG14" s="14"/>
      <c r="CH14" s="14"/>
    </row>
    <row r="15" spans="3:95" ht="20.100000000000001" customHeight="1" x14ac:dyDescent="0.25">
      <c r="C15" s="113" t="s">
        <v>49</v>
      </c>
      <c r="F15" s="213" t="s">
        <v>164</v>
      </c>
      <c r="G15" s="213"/>
      <c r="H15" s="213"/>
      <c r="I15" s="213"/>
      <c r="J15" s="213" t="s">
        <v>164</v>
      </c>
      <c r="K15" s="213"/>
      <c r="L15" s="213"/>
      <c r="M15" s="213"/>
      <c r="N15" s="213" t="s">
        <v>164</v>
      </c>
      <c r="O15" s="213"/>
      <c r="P15" s="213"/>
      <c r="Q15" s="213"/>
      <c r="R15" s="213" t="s">
        <v>164</v>
      </c>
      <c r="S15" s="213"/>
      <c r="T15" s="213"/>
      <c r="U15" s="213"/>
      <c r="V15" s="213" t="s">
        <v>164</v>
      </c>
      <c r="W15" s="213"/>
      <c r="X15" s="213"/>
      <c r="Y15" s="213"/>
      <c r="Z15" s="213" t="s">
        <v>164</v>
      </c>
      <c r="AA15" s="213"/>
      <c r="AB15" s="213"/>
      <c r="AC15" s="213"/>
      <c r="AD15" s="213" t="s">
        <v>164</v>
      </c>
      <c r="AE15" s="213"/>
      <c r="AF15" s="213"/>
      <c r="AG15" s="213"/>
      <c r="AH15" s="467" t="s">
        <v>242</v>
      </c>
      <c r="AI15" s="467"/>
      <c r="AJ15" s="467"/>
      <c r="AK15" s="467"/>
      <c r="AL15" s="467" t="s">
        <v>242</v>
      </c>
      <c r="AM15" s="467"/>
      <c r="AN15" s="467"/>
      <c r="AO15" s="467"/>
      <c r="AP15" s="213" t="s">
        <v>164</v>
      </c>
      <c r="AQ15" s="213"/>
      <c r="AR15" s="213"/>
      <c r="AS15" s="213"/>
      <c r="AT15" s="213" t="s">
        <v>164</v>
      </c>
      <c r="AU15" s="213"/>
      <c r="AV15" s="213"/>
      <c r="AW15" s="213"/>
      <c r="AX15" s="213" t="s">
        <v>164</v>
      </c>
      <c r="AY15" s="213"/>
      <c r="AZ15" s="213"/>
      <c r="BA15" s="213"/>
      <c r="BB15" s="213" t="s">
        <v>164</v>
      </c>
      <c r="BC15" s="213"/>
      <c r="BD15" s="213"/>
      <c r="BE15" s="213"/>
      <c r="BF15" s="213" t="s">
        <v>164</v>
      </c>
      <c r="BG15" s="213"/>
      <c r="BH15" s="213"/>
      <c r="BI15" s="213"/>
      <c r="BJ15" s="213" t="s">
        <v>164</v>
      </c>
      <c r="BK15" s="213"/>
      <c r="BL15" s="213"/>
      <c r="BM15" s="213"/>
      <c r="BN15" s="213" t="s">
        <v>164</v>
      </c>
      <c r="BO15" s="213"/>
      <c r="BP15" s="213"/>
      <c r="BQ15" s="213"/>
      <c r="BR15" s="213" t="s">
        <v>164</v>
      </c>
      <c r="BS15" s="213"/>
      <c r="BT15" s="213"/>
      <c r="BU15" s="213"/>
      <c r="BV15" s="213" t="s">
        <v>164</v>
      </c>
      <c r="BW15" s="213"/>
      <c r="BX15" s="213"/>
      <c r="BY15" s="213"/>
      <c r="BZ15" s="21"/>
      <c r="CA15" s="113" t="s">
        <v>49</v>
      </c>
      <c r="CC15" s="113" t="s">
        <v>236</v>
      </c>
      <c r="CE15" s="113">
        <f t="shared" ref="CE15" si="0">COUNTA(CG16:CO16)</f>
        <v>2</v>
      </c>
      <c r="CF15" s="113">
        <f>SUM(CG16:CL16)</f>
        <v>18</v>
      </c>
      <c r="CG15" s="49" t="s">
        <v>164</v>
      </c>
      <c r="CH15" s="51" t="s">
        <v>242</v>
      </c>
    </row>
    <row r="16" spans="3:95" ht="20.100000000000001" customHeight="1" thickBot="1" x14ac:dyDescent="0.3">
      <c r="C16" s="115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401"/>
      <c r="AI16" s="401"/>
      <c r="AJ16" s="401"/>
      <c r="AK16" s="401"/>
      <c r="AL16" s="401"/>
      <c r="AM16" s="401"/>
      <c r="AN16" s="401"/>
      <c r="AO16" s="401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"/>
      <c r="CA16" s="115"/>
      <c r="CC16" s="115"/>
      <c r="CE16" s="115"/>
      <c r="CF16" s="115"/>
      <c r="CG16" s="46">
        <f>COUNTIF(E15:BY16, CG15)</f>
        <v>16</v>
      </c>
      <c r="CH16" s="37">
        <f>COUNTIF(F15:BY16,CH15)</f>
        <v>2</v>
      </c>
      <c r="CI16" s="14"/>
    </row>
    <row r="17" spans="3:95" ht="20.100000000000001" customHeight="1" x14ac:dyDescent="0.25">
      <c r="C17" s="114" t="s">
        <v>51</v>
      </c>
      <c r="F17" s="461" t="s">
        <v>192</v>
      </c>
      <c r="G17" s="462"/>
      <c r="H17" s="462"/>
      <c r="I17" s="463"/>
      <c r="J17" s="452" t="s">
        <v>164</v>
      </c>
      <c r="K17" s="453"/>
      <c r="L17" s="453"/>
      <c r="M17" s="454"/>
      <c r="N17" s="452" t="s">
        <v>164</v>
      </c>
      <c r="O17" s="453"/>
      <c r="P17" s="453"/>
      <c r="Q17" s="454"/>
      <c r="R17" s="452" t="s">
        <v>164</v>
      </c>
      <c r="S17" s="453"/>
      <c r="T17" s="453"/>
      <c r="U17" s="454"/>
      <c r="V17" s="452" t="s">
        <v>164</v>
      </c>
      <c r="W17" s="453"/>
      <c r="X17" s="453"/>
      <c r="Y17" s="454"/>
      <c r="Z17" s="452" t="s">
        <v>164</v>
      </c>
      <c r="AA17" s="453"/>
      <c r="AB17" s="453"/>
      <c r="AC17" s="454"/>
      <c r="AD17" s="452" t="s">
        <v>164</v>
      </c>
      <c r="AE17" s="453"/>
      <c r="AF17" s="453"/>
      <c r="AG17" s="454"/>
      <c r="AH17" s="452" t="s">
        <v>164</v>
      </c>
      <c r="AI17" s="453"/>
      <c r="AJ17" s="453"/>
      <c r="AK17" s="454"/>
      <c r="AL17" s="459" t="s">
        <v>243</v>
      </c>
      <c r="AM17" s="459"/>
      <c r="AN17" s="459"/>
      <c r="AO17" s="459"/>
      <c r="AP17" s="452" t="s">
        <v>164</v>
      </c>
      <c r="AQ17" s="453"/>
      <c r="AR17" s="453"/>
      <c r="AS17" s="454"/>
      <c r="AT17" s="452" t="s">
        <v>164</v>
      </c>
      <c r="AU17" s="453"/>
      <c r="AV17" s="453"/>
      <c r="AW17" s="454"/>
      <c r="AX17" s="452" t="s">
        <v>164</v>
      </c>
      <c r="AY17" s="453"/>
      <c r="AZ17" s="453"/>
      <c r="BA17" s="454"/>
      <c r="BB17" s="452" t="s">
        <v>164</v>
      </c>
      <c r="BC17" s="453"/>
      <c r="BD17" s="453"/>
      <c r="BE17" s="454"/>
      <c r="BF17" s="452" t="s">
        <v>164</v>
      </c>
      <c r="BG17" s="453"/>
      <c r="BH17" s="453"/>
      <c r="BI17" s="454"/>
      <c r="BJ17" s="452" t="s">
        <v>164</v>
      </c>
      <c r="BK17" s="453"/>
      <c r="BL17" s="453"/>
      <c r="BM17" s="454"/>
      <c r="BN17" s="461" t="s">
        <v>192</v>
      </c>
      <c r="BO17" s="462"/>
      <c r="BP17" s="462"/>
      <c r="BQ17" s="463"/>
      <c r="BR17" s="461" t="s">
        <v>192</v>
      </c>
      <c r="BS17" s="462"/>
      <c r="BT17" s="462"/>
      <c r="BU17" s="463"/>
      <c r="BV17" s="461" t="s">
        <v>192</v>
      </c>
      <c r="BW17" s="462"/>
      <c r="BX17" s="462"/>
      <c r="BY17" s="463"/>
      <c r="BZ17" s="21"/>
      <c r="CA17" s="114" t="s">
        <v>51</v>
      </c>
      <c r="CC17" s="114" t="s">
        <v>244</v>
      </c>
      <c r="CE17" s="113">
        <f t="shared" ref="CE17" si="1">COUNTA(CG18:CO18)</f>
        <v>3</v>
      </c>
      <c r="CF17" s="113">
        <f>SUM(CG18:CL18)</f>
        <v>18</v>
      </c>
      <c r="CG17" s="49" t="s">
        <v>164</v>
      </c>
      <c r="CH17" s="50" t="s">
        <v>192</v>
      </c>
      <c r="CI17" s="51" t="s">
        <v>243</v>
      </c>
      <c r="CJ17" s="2"/>
    </row>
    <row r="18" spans="3:95" ht="20.100000000000001" customHeight="1" thickBot="1" x14ac:dyDescent="0.3">
      <c r="C18" s="114"/>
      <c r="F18" s="464"/>
      <c r="G18" s="465"/>
      <c r="H18" s="465"/>
      <c r="I18" s="466"/>
      <c r="J18" s="455"/>
      <c r="K18" s="456"/>
      <c r="L18" s="456"/>
      <c r="M18" s="457"/>
      <c r="N18" s="455"/>
      <c r="O18" s="456"/>
      <c r="P18" s="456"/>
      <c r="Q18" s="457"/>
      <c r="R18" s="455"/>
      <c r="S18" s="456"/>
      <c r="T18" s="456"/>
      <c r="U18" s="457"/>
      <c r="V18" s="455"/>
      <c r="W18" s="456"/>
      <c r="X18" s="456"/>
      <c r="Y18" s="457"/>
      <c r="Z18" s="455"/>
      <c r="AA18" s="456"/>
      <c r="AB18" s="456"/>
      <c r="AC18" s="457"/>
      <c r="AD18" s="455"/>
      <c r="AE18" s="456"/>
      <c r="AF18" s="456"/>
      <c r="AG18" s="457"/>
      <c r="AH18" s="455"/>
      <c r="AI18" s="456"/>
      <c r="AJ18" s="456"/>
      <c r="AK18" s="457"/>
      <c r="AL18" s="459"/>
      <c r="AM18" s="459"/>
      <c r="AN18" s="459"/>
      <c r="AO18" s="459"/>
      <c r="AP18" s="455"/>
      <c r="AQ18" s="456"/>
      <c r="AR18" s="456"/>
      <c r="AS18" s="457"/>
      <c r="AT18" s="455"/>
      <c r="AU18" s="456"/>
      <c r="AV18" s="456"/>
      <c r="AW18" s="457"/>
      <c r="AX18" s="455"/>
      <c r="AY18" s="456"/>
      <c r="AZ18" s="456"/>
      <c r="BA18" s="457"/>
      <c r="BB18" s="455"/>
      <c r="BC18" s="456"/>
      <c r="BD18" s="456"/>
      <c r="BE18" s="457"/>
      <c r="BF18" s="455"/>
      <c r="BG18" s="456"/>
      <c r="BH18" s="456"/>
      <c r="BI18" s="457"/>
      <c r="BJ18" s="455"/>
      <c r="BK18" s="456"/>
      <c r="BL18" s="456"/>
      <c r="BM18" s="457"/>
      <c r="BN18" s="464"/>
      <c r="BO18" s="465"/>
      <c r="BP18" s="465"/>
      <c r="BQ18" s="466"/>
      <c r="BR18" s="464"/>
      <c r="BS18" s="465"/>
      <c r="BT18" s="465"/>
      <c r="BU18" s="466"/>
      <c r="BV18" s="464"/>
      <c r="BW18" s="465"/>
      <c r="BX18" s="465"/>
      <c r="BY18" s="466"/>
      <c r="BZ18" s="21"/>
      <c r="CA18" s="114"/>
      <c r="CC18" s="114"/>
      <c r="CE18" s="115"/>
      <c r="CF18" s="115"/>
      <c r="CG18" s="46">
        <f>COUNTIF(E17:BY18, CG17)</f>
        <v>13</v>
      </c>
      <c r="CH18" s="14">
        <f>COUNTIF(E17:BY18,CH17)</f>
        <v>4</v>
      </c>
      <c r="CI18" s="37">
        <f>COUNTIF(F17:BY18, CI17)</f>
        <v>1</v>
      </c>
      <c r="CJ18" s="2"/>
    </row>
    <row r="19" spans="3:95" ht="20.100000000000001" customHeight="1" x14ac:dyDescent="0.25">
      <c r="C19" s="113" t="s">
        <v>53</v>
      </c>
      <c r="F19" s="461" t="s">
        <v>192</v>
      </c>
      <c r="G19" s="462"/>
      <c r="H19" s="462"/>
      <c r="I19" s="463"/>
      <c r="J19" s="452" t="s">
        <v>164</v>
      </c>
      <c r="K19" s="453"/>
      <c r="L19" s="453"/>
      <c r="M19" s="454"/>
      <c r="N19" s="452" t="s">
        <v>164</v>
      </c>
      <c r="O19" s="453"/>
      <c r="P19" s="453"/>
      <c r="Q19" s="454"/>
      <c r="R19" s="452" t="s">
        <v>164</v>
      </c>
      <c r="S19" s="453"/>
      <c r="T19" s="453"/>
      <c r="U19" s="454"/>
      <c r="V19" s="452" t="s">
        <v>164</v>
      </c>
      <c r="W19" s="453"/>
      <c r="X19" s="453"/>
      <c r="Y19" s="454"/>
      <c r="Z19" s="452" t="s">
        <v>164</v>
      </c>
      <c r="AA19" s="453"/>
      <c r="AB19" s="453"/>
      <c r="AC19" s="454"/>
      <c r="AD19" s="452" t="s">
        <v>164</v>
      </c>
      <c r="AE19" s="453"/>
      <c r="AF19" s="453"/>
      <c r="AG19" s="454"/>
      <c r="AH19" s="452" t="s">
        <v>164</v>
      </c>
      <c r="AI19" s="453"/>
      <c r="AJ19" s="453"/>
      <c r="AK19" s="454"/>
      <c r="AL19" s="452" t="s">
        <v>164</v>
      </c>
      <c r="AM19" s="453"/>
      <c r="AN19" s="453"/>
      <c r="AO19" s="454"/>
      <c r="AP19" s="452" t="s">
        <v>164</v>
      </c>
      <c r="AQ19" s="453"/>
      <c r="AR19" s="453"/>
      <c r="AS19" s="454"/>
      <c r="AT19" s="452" t="s">
        <v>164</v>
      </c>
      <c r="AU19" s="453"/>
      <c r="AV19" s="453"/>
      <c r="AW19" s="454"/>
      <c r="AX19" s="452" t="s">
        <v>164</v>
      </c>
      <c r="AY19" s="453"/>
      <c r="AZ19" s="453"/>
      <c r="BA19" s="454"/>
      <c r="BB19" s="452" t="s">
        <v>164</v>
      </c>
      <c r="BC19" s="453"/>
      <c r="BD19" s="453"/>
      <c r="BE19" s="454"/>
      <c r="BF19" s="452" t="s">
        <v>164</v>
      </c>
      <c r="BG19" s="453"/>
      <c r="BH19" s="453"/>
      <c r="BI19" s="454"/>
      <c r="BJ19" s="452" t="s">
        <v>164</v>
      </c>
      <c r="BK19" s="453"/>
      <c r="BL19" s="453"/>
      <c r="BM19" s="454"/>
      <c r="BN19" s="452" t="s">
        <v>164</v>
      </c>
      <c r="BO19" s="453"/>
      <c r="BP19" s="453"/>
      <c r="BQ19" s="454"/>
      <c r="BR19" s="461" t="s">
        <v>192</v>
      </c>
      <c r="BS19" s="462"/>
      <c r="BT19" s="462"/>
      <c r="BU19" s="463"/>
      <c r="BV19" s="461" t="s">
        <v>192</v>
      </c>
      <c r="BW19" s="462"/>
      <c r="BX19" s="462"/>
      <c r="BY19" s="463"/>
      <c r="BZ19" s="21"/>
      <c r="CA19" s="113" t="s">
        <v>53</v>
      </c>
      <c r="CC19" s="113" t="s">
        <v>244</v>
      </c>
      <c r="CE19" s="113">
        <f t="shared" ref="CE19" si="2">COUNTA(CG20:CO20)</f>
        <v>2</v>
      </c>
      <c r="CF19" s="113">
        <f>SUM(CG20:CL20)</f>
        <v>18</v>
      </c>
      <c r="CG19" s="49" t="s">
        <v>164</v>
      </c>
      <c r="CH19" s="51" t="s">
        <v>192</v>
      </c>
      <c r="CJ19" s="2"/>
    </row>
    <row r="20" spans="3:95" ht="20.100000000000001" customHeight="1" thickBot="1" x14ac:dyDescent="0.3">
      <c r="C20" s="115"/>
      <c r="F20" s="464"/>
      <c r="G20" s="465"/>
      <c r="H20" s="465"/>
      <c r="I20" s="466"/>
      <c r="J20" s="455"/>
      <c r="K20" s="456"/>
      <c r="L20" s="456"/>
      <c r="M20" s="457"/>
      <c r="N20" s="455"/>
      <c r="O20" s="456"/>
      <c r="P20" s="456"/>
      <c r="Q20" s="457"/>
      <c r="R20" s="455"/>
      <c r="S20" s="456"/>
      <c r="T20" s="456"/>
      <c r="U20" s="457"/>
      <c r="V20" s="455"/>
      <c r="W20" s="456"/>
      <c r="X20" s="456"/>
      <c r="Y20" s="457"/>
      <c r="Z20" s="455"/>
      <c r="AA20" s="456"/>
      <c r="AB20" s="456"/>
      <c r="AC20" s="457"/>
      <c r="AD20" s="455"/>
      <c r="AE20" s="456"/>
      <c r="AF20" s="456"/>
      <c r="AG20" s="457"/>
      <c r="AH20" s="455"/>
      <c r="AI20" s="456"/>
      <c r="AJ20" s="456"/>
      <c r="AK20" s="457"/>
      <c r="AL20" s="455"/>
      <c r="AM20" s="456"/>
      <c r="AN20" s="456"/>
      <c r="AO20" s="457"/>
      <c r="AP20" s="455"/>
      <c r="AQ20" s="456"/>
      <c r="AR20" s="456"/>
      <c r="AS20" s="457"/>
      <c r="AT20" s="455"/>
      <c r="AU20" s="456"/>
      <c r="AV20" s="456"/>
      <c r="AW20" s="457"/>
      <c r="AX20" s="455"/>
      <c r="AY20" s="456"/>
      <c r="AZ20" s="456"/>
      <c r="BA20" s="457"/>
      <c r="BB20" s="455"/>
      <c r="BC20" s="456"/>
      <c r="BD20" s="456"/>
      <c r="BE20" s="457"/>
      <c r="BF20" s="455"/>
      <c r="BG20" s="456"/>
      <c r="BH20" s="456"/>
      <c r="BI20" s="457"/>
      <c r="BJ20" s="455"/>
      <c r="BK20" s="456"/>
      <c r="BL20" s="456"/>
      <c r="BM20" s="457"/>
      <c r="BN20" s="455"/>
      <c r="BO20" s="456"/>
      <c r="BP20" s="456"/>
      <c r="BQ20" s="457"/>
      <c r="BR20" s="464"/>
      <c r="BS20" s="465"/>
      <c r="BT20" s="465"/>
      <c r="BU20" s="466"/>
      <c r="BV20" s="464"/>
      <c r="BW20" s="465"/>
      <c r="BX20" s="465"/>
      <c r="BY20" s="466"/>
      <c r="BZ20" s="21"/>
      <c r="CA20" s="115"/>
      <c r="CC20" s="115"/>
      <c r="CE20" s="115"/>
      <c r="CF20" s="115"/>
      <c r="CG20" s="46">
        <f>COUNTIF(F19:BY20, CG19)</f>
        <v>15</v>
      </c>
      <c r="CH20" s="37">
        <f>COUNTIF(F19:BY20,CH19)</f>
        <v>3</v>
      </c>
      <c r="CJ20" s="2"/>
    </row>
    <row r="21" spans="3:95" ht="20.100000000000001" customHeight="1" x14ac:dyDescent="0.25">
      <c r="C21" s="114" t="s">
        <v>55</v>
      </c>
      <c r="F21" s="452" t="s">
        <v>164</v>
      </c>
      <c r="G21" s="453"/>
      <c r="H21" s="453"/>
      <c r="I21" s="454"/>
      <c r="J21" s="452" t="s">
        <v>164</v>
      </c>
      <c r="K21" s="453"/>
      <c r="L21" s="453"/>
      <c r="M21" s="454"/>
      <c r="N21" s="452" t="s">
        <v>164</v>
      </c>
      <c r="O21" s="453"/>
      <c r="P21" s="453"/>
      <c r="Q21" s="454"/>
      <c r="R21" s="452" t="s">
        <v>164</v>
      </c>
      <c r="S21" s="453"/>
      <c r="T21" s="453"/>
      <c r="U21" s="454"/>
      <c r="V21" s="452" t="s">
        <v>164</v>
      </c>
      <c r="W21" s="453"/>
      <c r="X21" s="453"/>
      <c r="Y21" s="454"/>
      <c r="Z21" s="452" t="s">
        <v>164</v>
      </c>
      <c r="AA21" s="453"/>
      <c r="AB21" s="453"/>
      <c r="AC21" s="454"/>
      <c r="AD21" s="452" t="s">
        <v>164</v>
      </c>
      <c r="AE21" s="453"/>
      <c r="AF21" s="453"/>
      <c r="AG21" s="454"/>
      <c r="AH21" s="452" t="s">
        <v>164</v>
      </c>
      <c r="AI21" s="453"/>
      <c r="AJ21" s="453"/>
      <c r="AK21" s="454"/>
      <c r="AL21" s="452" t="s">
        <v>164</v>
      </c>
      <c r="AM21" s="453"/>
      <c r="AN21" s="453"/>
      <c r="AO21" s="454"/>
      <c r="AP21" s="452" t="s">
        <v>164</v>
      </c>
      <c r="AQ21" s="453"/>
      <c r="AR21" s="453"/>
      <c r="AS21" s="454"/>
      <c r="AT21" s="452" t="s">
        <v>164</v>
      </c>
      <c r="AU21" s="453"/>
      <c r="AV21" s="453"/>
      <c r="AW21" s="454"/>
      <c r="AX21" s="452" t="s">
        <v>164</v>
      </c>
      <c r="AY21" s="453"/>
      <c r="AZ21" s="453"/>
      <c r="BA21" s="454"/>
      <c r="BB21" s="452" t="s">
        <v>164</v>
      </c>
      <c r="BC21" s="453"/>
      <c r="BD21" s="453"/>
      <c r="BE21" s="454"/>
      <c r="BF21" s="452" t="s">
        <v>164</v>
      </c>
      <c r="BG21" s="453"/>
      <c r="BH21" s="453"/>
      <c r="BI21" s="454"/>
      <c r="BJ21" s="452" t="s">
        <v>164</v>
      </c>
      <c r="BK21" s="453"/>
      <c r="BL21" s="453"/>
      <c r="BM21" s="454"/>
      <c r="BN21" s="452" t="s">
        <v>164</v>
      </c>
      <c r="BO21" s="453"/>
      <c r="BP21" s="453"/>
      <c r="BQ21" s="454"/>
      <c r="BR21" s="452" t="s">
        <v>164</v>
      </c>
      <c r="BS21" s="453"/>
      <c r="BT21" s="453"/>
      <c r="BU21" s="454"/>
      <c r="BV21" s="452" t="s">
        <v>164</v>
      </c>
      <c r="BW21" s="453"/>
      <c r="BX21" s="453"/>
      <c r="BY21" s="454"/>
      <c r="BZ21" s="21"/>
      <c r="CA21" s="114" t="s">
        <v>55</v>
      </c>
      <c r="CC21" s="114" t="s">
        <v>244</v>
      </c>
      <c r="CE21" s="113">
        <f t="shared" ref="CE21" si="3">COUNTA(CG22:CO22)</f>
        <v>1</v>
      </c>
      <c r="CF21" s="113">
        <f>SUM(CG22:CL22)</f>
        <v>18</v>
      </c>
      <c r="CG21" s="48" t="s">
        <v>164</v>
      </c>
      <c r="CH21" s="2"/>
    </row>
    <row r="22" spans="3:95" ht="20.100000000000001" customHeight="1" thickBot="1" x14ac:dyDescent="0.3">
      <c r="C22" s="114"/>
      <c r="F22" s="455"/>
      <c r="G22" s="456"/>
      <c r="H22" s="456"/>
      <c r="I22" s="457"/>
      <c r="J22" s="455"/>
      <c r="K22" s="456"/>
      <c r="L22" s="456"/>
      <c r="M22" s="457"/>
      <c r="N22" s="455"/>
      <c r="O22" s="456"/>
      <c r="P22" s="456"/>
      <c r="Q22" s="457"/>
      <c r="R22" s="455"/>
      <c r="S22" s="456"/>
      <c r="T22" s="456"/>
      <c r="U22" s="457"/>
      <c r="V22" s="455"/>
      <c r="W22" s="456"/>
      <c r="X22" s="456"/>
      <c r="Y22" s="457"/>
      <c r="Z22" s="455"/>
      <c r="AA22" s="456"/>
      <c r="AB22" s="456"/>
      <c r="AC22" s="457"/>
      <c r="AD22" s="455"/>
      <c r="AE22" s="456"/>
      <c r="AF22" s="456"/>
      <c r="AG22" s="457"/>
      <c r="AH22" s="455"/>
      <c r="AI22" s="456"/>
      <c r="AJ22" s="456"/>
      <c r="AK22" s="457"/>
      <c r="AL22" s="455"/>
      <c r="AM22" s="456"/>
      <c r="AN22" s="456"/>
      <c r="AO22" s="457"/>
      <c r="AP22" s="455"/>
      <c r="AQ22" s="456"/>
      <c r="AR22" s="456"/>
      <c r="AS22" s="457"/>
      <c r="AT22" s="455"/>
      <c r="AU22" s="456"/>
      <c r="AV22" s="456"/>
      <c r="AW22" s="457"/>
      <c r="AX22" s="455"/>
      <c r="AY22" s="456"/>
      <c r="AZ22" s="456"/>
      <c r="BA22" s="457"/>
      <c r="BB22" s="455"/>
      <c r="BC22" s="456"/>
      <c r="BD22" s="456"/>
      <c r="BE22" s="457"/>
      <c r="BF22" s="455"/>
      <c r="BG22" s="456"/>
      <c r="BH22" s="456"/>
      <c r="BI22" s="457"/>
      <c r="BJ22" s="455"/>
      <c r="BK22" s="456"/>
      <c r="BL22" s="456"/>
      <c r="BM22" s="457"/>
      <c r="BN22" s="455"/>
      <c r="BO22" s="456"/>
      <c r="BP22" s="456"/>
      <c r="BQ22" s="457"/>
      <c r="BR22" s="455"/>
      <c r="BS22" s="456"/>
      <c r="BT22" s="456"/>
      <c r="BU22" s="457"/>
      <c r="BV22" s="455"/>
      <c r="BW22" s="456"/>
      <c r="BX22" s="456"/>
      <c r="BY22" s="457"/>
      <c r="BZ22" s="21"/>
      <c r="CA22" s="114"/>
      <c r="CC22" s="114"/>
      <c r="CE22" s="115"/>
      <c r="CF22" s="115"/>
      <c r="CG22" s="39">
        <f>COUNTIF(F21:BY22, CG21)</f>
        <v>18</v>
      </c>
      <c r="CH22" s="2"/>
    </row>
    <row r="23" spans="3:95" ht="18" customHeight="1" thickTop="1" x14ac:dyDescent="0.25">
      <c r="C23" s="113" t="s">
        <v>57</v>
      </c>
      <c r="E23" s="342" t="s">
        <v>164</v>
      </c>
      <c r="F23" s="342"/>
      <c r="G23" s="148" t="s">
        <v>59</v>
      </c>
      <c r="H23" s="149"/>
      <c r="I23" s="468" t="s">
        <v>164</v>
      </c>
      <c r="J23" s="468"/>
      <c r="K23" s="148" t="s">
        <v>60</v>
      </c>
      <c r="L23" s="149"/>
      <c r="M23" s="468" t="s">
        <v>164</v>
      </c>
      <c r="N23" s="468"/>
      <c r="O23" s="148" t="s">
        <v>61</v>
      </c>
      <c r="P23" s="149"/>
      <c r="Q23" s="468" t="s">
        <v>164</v>
      </c>
      <c r="R23" s="468"/>
      <c r="S23" s="148" t="s">
        <v>62</v>
      </c>
      <c r="T23" s="149"/>
      <c r="U23" s="342" t="s">
        <v>164</v>
      </c>
      <c r="V23" s="342"/>
      <c r="W23" s="148" t="s">
        <v>63</v>
      </c>
      <c r="X23" s="149"/>
      <c r="Y23" s="468" t="s">
        <v>164</v>
      </c>
      <c r="Z23" s="468"/>
      <c r="AA23" s="148" t="s">
        <v>64</v>
      </c>
      <c r="AB23" s="149"/>
      <c r="AC23" s="468" t="s">
        <v>164</v>
      </c>
      <c r="AD23" s="468"/>
      <c r="AE23" s="148" t="s">
        <v>65</v>
      </c>
      <c r="AF23" s="149"/>
      <c r="AG23" s="468" t="s">
        <v>164</v>
      </c>
      <c r="AH23" s="468"/>
      <c r="AI23" s="148" t="s">
        <v>66</v>
      </c>
      <c r="AJ23" s="149"/>
      <c r="AK23" s="342" t="s">
        <v>164</v>
      </c>
      <c r="AL23" s="342"/>
      <c r="AM23" s="148" t="s">
        <v>67</v>
      </c>
      <c r="AN23" s="149"/>
      <c r="AO23" s="468" t="s">
        <v>164</v>
      </c>
      <c r="AP23" s="468"/>
      <c r="AQ23" s="148" t="s">
        <v>68</v>
      </c>
      <c r="AR23" s="149"/>
      <c r="AS23" s="468" t="s">
        <v>164</v>
      </c>
      <c r="AT23" s="468"/>
      <c r="AU23" s="148" t="s">
        <v>69</v>
      </c>
      <c r="AV23" s="149"/>
      <c r="AW23" s="468" t="s">
        <v>164</v>
      </c>
      <c r="AX23" s="468"/>
      <c r="AY23" s="148" t="s">
        <v>70</v>
      </c>
      <c r="AZ23" s="149"/>
      <c r="BA23" s="342" t="s">
        <v>164</v>
      </c>
      <c r="BB23" s="342"/>
      <c r="BC23" s="148" t="s">
        <v>71</v>
      </c>
      <c r="BD23" s="149"/>
      <c r="BE23" s="468" t="s">
        <v>164</v>
      </c>
      <c r="BF23" s="468"/>
      <c r="BG23" s="148" t="s">
        <v>72</v>
      </c>
      <c r="BH23" s="149"/>
      <c r="BI23" s="468" t="s">
        <v>164</v>
      </c>
      <c r="BJ23" s="468"/>
      <c r="BK23" s="148" t="s">
        <v>73</v>
      </c>
      <c r="BL23" s="149"/>
      <c r="BM23" s="468" t="s">
        <v>164</v>
      </c>
      <c r="BN23" s="468"/>
      <c r="BO23" s="148" t="s">
        <v>74</v>
      </c>
      <c r="BP23" s="149"/>
      <c r="BQ23" s="342" t="s">
        <v>164</v>
      </c>
      <c r="BR23" s="342"/>
      <c r="BS23" s="148" t="s">
        <v>75</v>
      </c>
      <c r="BT23" s="149"/>
      <c r="BU23" s="468" t="s">
        <v>164</v>
      </c>
      <c r="BV23" s="468"/>
      <c r="BW23" s="148" t="s">
        <v>76</v>
      </c>
      <c r="BX23" s="149"/>
      <c r="BY23" s="3"/>
      <c r="BZ23" s="3"/>
      <c r="CA23" s="113" t="s">
        <v>57</v>
      </c>
      <c r="CB23" s="3"/>
      <c r="CC23" s="113" t="s">
        <v>236</v>
      </c>
      <c r="CE23" s="469">
        <f t="shared" ref="CE23" si="4">COUNTA(CG24:CO24)</f>
        <v>1</v>
      </c>
      <c r="CF23" s="113">
        <f>SUM(CG24:CL24)</f>
        <v>18</v>
      </c>
      <c r="CG23" s="48" t="s">
        <v>164</v>
      </c>
      <c r="CH23" s="2"/>
    </row>
    <row r="24" spans="3:95" ht="18" customHeight="1" thickBot="1" x14ac:dyDescent="0.3">
      <c r="C24" s="115"/>
      <c r="E24" s="342"/>
      <c r="F24" s="342"/>
      <c r="G24" s="150"/>
      <c r="H24" s="151"/>
      <c r="I24" s="342"/>
      <c r="J24" s="342"/>
      <c r="K24" s="150"/>
      <c r="L24" s="151"/>
      <c r="M24" s="342"/>
      <c r="N24" s="342"/>
      <c r="O24" s="150"/>
      <c r="P24" s="151"/>
      <c r="Q24" s="342"/>
      <c r="R24" s="342"/>
      <c r="S24" s="150"/>
      <c r="T24" s="151"/>
      <c r="U24" s="342"/>
      <c r="V24" s="342"/>
      <c r="W24" s="150"/>
      <c r="X24" s="151"/>
      <c r="Y24" s="342"/>
      <c r="Z24" s="342"/>
      <c r="AA24" s="150"/>
      <c r="AB24" s="151"/>
      <c r="AC24" s="342"/>
      <c r="AD24" s="342"/>
      <c r="AE24" s="150"/>
      <c r="AF24" s="151"/>
      <c r="AG24" s="342"/>
      <c r="AH24" s="342"/>
      <c r="AI24" s="150"/>
      <c r="AJ24" s="151"/>
      <c r="AK24" s="342"/>
      <c r="AL24" s="342"/>
      <c r="AM24" s="150"/>
      <c r="AN24" s="151"/>
      <c r="AO24" s="342"/>
      <c r="AP24" s="342"/>
      <c r="AQ24" s="150"/>
      <c r="AR24" s="151"/>
      <c r="AS24" s="342"/>
      <c r="AT24" s="342"/>
      <c r="AU24" s="150"/>
      <c r="AV24" s="151"/>
      <c r="AW24" s="342"/>
      <c r="AX24" s="342"/>
      <c r="AY24" s="150"/>
      <c r="AZ24" s="151"/>
      <c r="BA24" s="342"/>
      <c r="BB24" s="342"/>
      <c r="BC24" s="150"/>
      <c r="BD24" s="151"/>
      <c r="BE24" s="342"/>
      <c r="BF24" s="342"/>
      <c r="BG24" s="150"/>
      <c r="BH24" s="151"/>
      <c r="BI24" s="342"/>
      <c r="BJ24" s="342"/>
      <c r="BK24" s="150"/>
      <c r="BL24" s="151"/>
      <c r="BM24" s="342"/>
      <c r="BN24" s="342"/>
      <c r="BO24" s="150"/>
      <c r="BP24" s="151"/>
      <c r="BQ24" s="342"/>
      <c r="BR24" s="342"/>
      <c r="BS24" s="150"/>
      <c r="BT24" s="151"/>
      <c r="BU24" s="342"/>
      <c r="BV24" s="342"/>
      <c r="BW24" s="150"/>
      <c r="BX24" s="151"/>
      <c r="BY24" s="3"/>
      <c r="BZ24" s="3"/>
      <c r="CA24" s="115"/>
      <c r="CB24" s="3"/>
      <c r="CC24" s="115"/>
      <c r="CE24" s="470"/>
      <c r="CF24" s="115"/>
      <c r="CG24" s="39">
        <f>COUNTIF(E23:BX24, CG23)</f>
        <v>18</v>
      </c>
      <c r="CH24" s="14"/>
      <c r="CI24" s="14"/>
    </row>
    <row r="25" spans="3:95" ht="18" customHeight="1" x14ac:dyDescent="0.25">
      <c r="C25" s="114" t="s">
        <v>77</v>
      </c>
      <c r="E25" s="342" t="s">
        <v>164</v>
      </c>
      <c r="F25" s="342"/>
      <c r="G25" s="472" t="s">
        <v>192</v>
      </c>
      <c r="H25" s="472"/>
      <c r="I25" s="342" t="s">
        <v>164</v>
      </c>
      <c r="J25" s="342"/>
      <c r="K25" s="472" t="s">
        <v>192</v>
      </c>
      <c r="L25" s="472"/>
      <c r="M25" s="342" t="s">
        <v>164</v>
      </c>
      <c r="N25" s="342"/>
      <c r="O25" s="471" t="s">
        <v>194</v>
      </c>
      <c r="P25" s="471"/>
      <c r="Q25" s="342" t="s">
        <v>164</v>
      </c>
      <c r="R25" s="342"/>
      <c r="S25" s="471" t="s">
        <v>194</v>
      </c>
      <c r="T25" s="471"/>
      <c r="U25" s="342" t="s">
        <v>164</v>
      </c>
      <c r="V25" s="342"/>
      <c r="W25" s="472" t="s">
        <v>192</v>
      </c>
      <c r="X25" s="472"/>
      <c r="Y25" s="342" t="s">
        <v>164</v>
      </c>
      <c r="Z25" s="342"/>
      <c r="AA25" s="471" t="s">
        <v>194</v>
      </c>
      <c r="AB25" s="471"/>
      <c r="AC25" s="342" t="s">
        <v>164</v>
      </c>
      <c r="AD25" s="342"/>
      <c r="AE25" s="471" t="s">
        <v>194</v>
      </c>
      <c r="AF25" s="471"/>
      <c r="AG25" s="342" t="s">
        <v>164</v>
      </c>
      <c r="AH25" s="342"/>
      <c r="AI25" s="472" t="s">
        <v>192</v>
      </c>
      <c r="AJ25" s="472"/>
      <c r="AK25" s="342" t="s">
        <v>164</v>
      </c>
      <c r="AL25" s="342"/>
      <c r="AM25" s="472" t="s">
        <v>192</v>
      </c>
      <c r="AN25" s="472"/>
      <c r="AO25" s="342" t="s">
        <v>164</v>
      </c>
      <c r="AP25" s="342"/>
      <c r="AQ25" s="472" t="s">
        <v>192</v>
      </c>
      <c r="AR25" s="472"/>
      <c r="AS25" s="342" t="s">
        <v>164</v>
      </c>
      <c r="AT25" s="342"/>
      <c r="AU25" s="472" t="s">
        <v>192</v>
      </c>
      <c r="AV25" s="472"/>
      <c r="AW25" s="342" t="s">
        <v>164</v>
      </c>
      <c r="AX25" s="342"/>
      <c r="AY25" s="472" t="s">
        <v>192</v>
      </c>
      <c r="AZ25" s="472"/>
      <c r="BA25" s="342" t="s">
        <v>164</v>
      </c>
      <c r="BB25" s="342"/>
      <c r="BC25" s="472" t="s">
        <v>192</v>
      </c>
      <c r="BD25" s="472"/>
      <c r="BE25" s="342" t="s">
        <v>164</v>
      </c>
      <c r="BF25" s="342"/>
      <c r="BG25" s="472" t="s">
        <v>192</v>
      </c>
      <c r="BH25" s="472"/>
      <c r="BI25" s="342" t="s">
        <v>164</v>
      </c>
      <c r="BJ25" s="342"/>
      <c r="BK25" s="472" t="s">
        <v>192</v>
      </c>
      <c r="BL25" s="472"/>
      <c r="BM25" s="342" t="s">
        <v>164</v>
      </c>
      <c r="BN25" s="342"/>
      <c r="BO25" s="472" t="s">
        <v>192</v>
      </c>
      <c r="BP25" s="472"/>
      <c r="BQ25" s="342" t="s">
        <v>164</v>
      </c>
      <c r="BR25" s="342"/>
      <c r="BS25" s="472" t="s">
        <v>192</v>
      </c>
      <c r="BT25" s="472"/>
      <c r="BU25" s="342" t="s">
        <v>164</v>
      </c>
      <c r="BV25" s="342"/>
      <c r="BW25" s="472" t="s">
        <v>192</v>
      </c>
      <c r="BX25" s="472"/>
      <c r="BY25" s="3"/>
      <c r="BZ25" s="3"/>
      <c r="CA25" s="114" t="s">
        <v>77</v>
      </c>
      <c r="CB25" s="3"/>
      <c r="CC25" s="114" t="s">
        <v>236</v>
      </c>
      <c r="CE25" s="113">
        <f t="shared" ref="CE25" si="5">COUNTA(CG26:CO26)</f>
        <v>3</v>
      </c>
      <c r="CF25" s="113">
        <f>SUM(CG26:CL26)</f>
        <v>36</v>
      </c>
      <c r="CG25" s="49" t="s">
        <v>164</v>
      </c>
      <c r="CH25" s="50" t="s">
        <v>192</v>
      </c>
      <c r="CI25" s="51" t="s">
        <v>194</v>
      </c>
    </row>
    <row r="26" spans="3:95" ht="18" customHeight="1" thickBot="1" x14ac:dyDescent="0.3">
      <c r="C26" s="114"/>
      <c r="E26" s="342"/>
      <c r="F26" s="342"/>
      <c r="G26" s="472"/>
      <c r="H26" s="472"/>
      <c r="I26" s="342"/>
      <c r="J26" s="342"/>
      <c r="K26" s="472"/>
      <c r="L26" s="472"/>
      <c r="M26" s="342"/>
      <c r="N26" s="342"/>
      <c r="O26" s="471"/>
      <c r="P26" s="471"/>
      <c r="Q26" s="342"/>
      <c r="R26" s="342"/>
      <c r="S26" s="471"/>
      <c r="T26" s="471"/>
      <c r="U26" s="342"/>
      <c r="V26" s="342"/>
      <c r="W26" s="472"/>
      <c r="X26" s="472"/>
      <c r="Y26" s="342"/>
      <c r="Z26" s="342"/>
      <c r="AA26" s="471"/>
      <c r="AB26" s="471"/>
      <c r="AC26" s="342"/>
      <c r="AD26" s="342"/>
      <c r="AE26" s="471"/>
      <c r="AF26" s="471"/>
      <c r="AG26" s="342"/>
      <c r="AH26" s="342"/>
      <c r="AI26" s="472"/>
      <c r="AJ26" s="472"/>
      <c r="AK26" s="342"/>
      <c r="AL26" s="342"/>
      <c r="AM26" s="472"/>
      <c r="AN26" s="472"/>
      <c r="AO26" s="342"/>
      <c r="AP26" s="342"/>
      <c r="AQ26" s="472"/>
      <c r="AR26" s="472"/>
      <c r="AS26" s="342"/>
      <c r="AT26" s="342"/>
      <c r="AU26" s="472"/>
      <c r="AV26" s="472"/>
      <c r="AW26" s="342"/>
      <c r="AX26" s="342"/>
      <c r="AY26" s="472"/>
      <c r="AZ26" s="472"/>
      <c r="BA26" s="342"/>
      <c r="BB26" s="342"/>
      <c r="BC26" s="472"/>
      <c r="BD26" s="472"/>
      <c r="BE26" s="342"/>
      <c r="BF26" s="342"/>
      <c r="BG26" s="472"/>
      <c r="BH26" s="472"/>
      <c r="BI26" s="342"/>
      <c r="BJ26" s="342"/>
      <c r="BK26" s="472"/>
      <c r="BL26" s="472"/>
      <c r="BM26" s="342"/>
      <c r="BN26" s="342"/>
      <c r="BO26" s="472"/>
      <c r="BP26" s="472"/>
      <c r="BQ26" s="342"/>
      <c r="BR26" s="342"/>
      <c r="BS26" s="472"/>
      <c r="BT26" s="472"/>
      <c r="BU26" s="342"/>
      <c r="BV26" s="342"/>
      <c r="BW26" s="472"/>
      <c r="BX26" s="472"/>
      <c r="BY26" s="3"/>
      <c r="BZ26" s="3"/>
      <c r="CA26" s="114"/>
      <c r="CB26" s="3"/>
      <c r="CC26" s="114"/>
      <c r="CE26" s="115"/>
      <c r="CF26" s="115"/>
      <c r="CG26" s="46">
        <f>COUNTIF(E25:BX26, CG25)</f>
        <v>18</v>
      </c>
      <c r="CH26" s="14">
        <f>COUNTIF(E25:BX26, CH25)</f>
        <v>14</v>
      </c>
      <c r="CI26" s="37">
        <f>COUNTIF(E25:BX26, CI25)</f>
        <v>4</v>
      </c>
    </row>
    <row r="27" spans="3:95" ht="18" customHeight="1" x14ac:dyDescent="0.25">
      <c r="C27" s="113" t="s">
        <v>86</v>
      </c>
      <c r="E27" s="342" t="s">
        <v>164</v>
      </c>
      <c r="F27" s="342"/>
      <c r="G27" s="342" t="s">
        <v>164</v>
      </c>
      <c r="H27" s="342"/>
      <c r="I27" s="342" t="s">
        <v>164</v>
      </c>
      <c r="J27" s="342"/>
      <c r="K27" s="342" t="s">
        <v>164</v>
      </c>
      <c r="L27" s="342"/>
      <c r="M27" s="342" t="s">
        <v>164</v>
      </c>
      <c r="N27" s="342"/>
      <c r="O27" s="342" t="s">
        <v>164</v>
      </c>
      <c r="P27" s="342"/>
      <c r="Q27" s="342" t="s">
        <v>164</v>
      </c>
      <c r="R27" s="342"/>
      <c r="S27" s="342" t="s">
        <v>164</v>
      </c>
      <c r="T27" s="342"/>
      <c r="U27" s="342" t="s">
        <v>164</v>
      </c>
      <c r="V27" s="342"/>
      <c r="W27" s="342" t="s">
        <v>164</v>
      </c>
      <c r="X27" s="342"/>
      <c r="Y27" s="342" t="s">
        <v>164</v>
      </c>
      <c r="Z27" s="342"/>
      <c r="AA27" s="342" t="s">
        <v>164</v>
      </c>
      <c r="AB27" s="342"/>
      <c r="AC27" s="342" t="s">
        <v>164</v>
      </c>
      <c r="AD27" s="342"/>
      <c r="AE27" s="342" t="s">
        <v>164</v>
      </c>
      <c r="AF27" s="342"/>
      <c r="AG27" s="342" t="s">
        <v>164</v>
      </c>
      <c r="AH27" s="342"/>
      <c r="AI27" s="342" t="s">
        <v>164</v>
      </c>
      <c r="AJ27" s="342"/>
      <c r="AK27" s="342" t="s">
        <v>164</v>
      </c>
      <c r="AL27" s="342"/>
      <c r="AM27" s="342" t="s">
        <v>164</v>
      </c>
      <c r="AN27" s="342"/>
      <c r="AO27" s="342" t="s">
        <v>164</v>
      </c>
      <c r="AP27" s="342"/>
      <c r="AQ27" s="342" t="s">
        <v>164</v>
      </c>
      <c r="AR27" s="342"/>
      <c r="AS27" s="342" t="s">
        <v>164</v>
      </c>
      <c r="AT27" s="342"/>
      <c r="AU27" s="342" t="s">
        <v>164</v>
      </c>
      <c r="AV27" s="342"/>
      <c r="AW27" s="342" t="s">
        <v>164</v>
      </c>
      <c r="AX27" s="342"/>
      <c r="AY27" s="342" t="s">
        <v>164</v>
      </c>
      <c r="AZ27" s="342"/>
      <c r="BA27" s="342" t="s">
        <v>164</v>
      </c>
      <c r="BB27" s="342"/>
      <c r="BC27" s="342" t="s">
        <v>164</v>
      </c>
      <c r="BD27" s="342"/>
      <c r="BE27" s="342" t="s">
        <v>164</v>
      </c>
      <c r="BF27" s="342"/>
      <c r="BG27" s="342" t="s">
        <v>164</v>
      </c>
      <c r="BH27" s="342"/>
      <c r="BI27" s="342" t="s">
        <v>164</v>
      </c>
      <c r="BJ27" s="342"/>
      <c r="BK27" s="342" t="s">
        <v>164</v>
      </c>
      <c r="BL27" s="342"/>
      <c r="BM27" s="342" t="s">
        <v>164</v>
      </c>
      <c r="BN27" s="342"/>
      <c r="BO27" s="342" t="s">
        <v>164</v>
      </c>
      <c r="BP27" s="342"/>
      <c r="BQ27" s="342" t="s">
        <v>164</v>
      </c>
      <c r="BR27" s="342"/>
      <c r="BS27" s="342" t="s">
        <v>164</v>
      </c>
      <c r="BT27" s="342"/>
      <c r="BU27" s="342" t="s">
        <v>164</v>
      </c>
      <c r="BV27" s="342"/>
      <c r="BW27" s="342" t="s">
        <v>164</v>
      </c>
      <c r="BX27" s="342"/>
      <c r="BY27" s="3"/>
      <c r="BZ27" s="3"/>
      <c r="CA27" s="113" t="s">
        <v>86</v>
      </c>
      <c r="CB27" s="3"/>
      <c r="CC27" s="113" t="s">
        <v>236</v>
      </c>
      <c r="CE27" s="113">
        <f t="shared" ref="CE27" si="6">COUNTA(CG28:CO28)</f>
        <v>1</v>
      </c>
      <c r="CF27" s="113">
        <f>SUM(CG28:CL28)</f>
        <v>36</v>
      </c>
      <c r="CG27" s="47" t="s">
        <v>164</v>
      </c>
      <c r="CH27" s="2"/>
    </row>
    <row r="28" spans="3:95" ht="18" customHeight="1" thickBot="1" x14ac:dyDescent="0.3">
      <c r="C28" s="115"/>
      <c r="E28" s="342"/>
      <c r="F28" s="342"/>
      <c r="G28" s="342"/>
      <c r="H28" s="342"/>
      <c r="I28" s="342"/>
      <c r="J28" s="342"/>
      <c r="K28" s="342"/>
      <c r="L28" s="342"/>
      <c r="M28" s="342"/>
      <c r="N28" s="342"/>
      <c r="O28" s="342"/>
      <c r="P28" s="342"/>
      <c r="Q28" s="342"/>
      <c r="R28" s="342"/>
      <c r="S28" s="342"/>
      <c r="T28" s="342"/>
      <c r="U28" s="342"/>
      <c r="V28" s="342"/>
      <c r="W28" s="342"/>
      <c r="X28" s="342"/>
      <c r="Y28" s="342"/>
      <c r="Z28" s="342"/>
      <c r="AA28" s="342"/>
      <c r="AB28" s="342"/>
      <c r="AC28" s="342"/>
      <c r="AD28" s="342"/>
      <c r="AE28" s="342"/>
      <c r="AF28" s="342"/>
      <c r="AG28" s="342"/>
      <c r="AH28" s="342"/>
      <c r="AI28" s="342"/>
      <c r="AJ28" s="342"/>
      <c r="AK28" s="342"/>
      <c r="AL28" s="342"/>
      <c r="AM28" s="342"/>
      <c r="AN28" s="342"/>
      <c r="AO28" s="342"/>
      <c r="AP28" s="342"/>
      <c r="AQ28" s="342"/>
      <c r="AR28" s="342"/>
      <c r="AS28" s="342"/>
      <c r="AT28" s="342"/>
      <c r="AU28" s="342"/>
      <c r="AV28" s="342"/>
      <c r="AW28" s="342"/>
      <c r="AX28" s="342"/>
      <c r="AY28" s="342"/>
      <c r="AZ28" s="342"/>
      <c r="BA28" s="342"/>
      <c r="BB28" s="342"/>
      <c r="BC28" s="342"/>
      <c r="BD28" s="342"/>
      <c r="BE28" s="342"/>
      <c r="BF28" s="342"/>
      <c r="BG28" s="342"/>
      <c r="BH28" s="342"/>
      <c r="BI28" s="342"/>
      <c r="BJ28" s="342"/>
      <c r="BK28" s="342"/>
      <c r="BL28" s="342"/>
      <c r="BM28" s="342"/>
      <c r="BN28" s="342"/>
      <c r="BO28" s="342"/>
      <c r="BP28" s="342"/>
      <c r="BQ28" s="342"/>
      <c r="BR28" s="342"/>
      <c r="BS28" s="342"/>
      <c r="BT28" s="342"/>
      <c r="BU28" s="342"/>
      <c r="BV28" s="342"/>
      <c r="BW28" s="342"/>
      <c r="BX28" s="342"/>
      <c r="BY28" s="3"/>
      <c r="BZ28" s="3"/>
      <c r="CA28" s="115"/>
      <c r="CB28" s="3"/>
      <c r="CC28" s="115"/>
      <c r="CE28" s="115"/>
      <c r="CF28" s="115"/>
      <c r="CG28" s="39">
        <f>COUNTIF(E27:BX28, CG27)</f>
        <v>36</v>
      </c>
      <c r="CH28" s="14"/>
    </row>
    <row r="29" spans="3:95" ht="18" customHeight="1" x14ac:dyDescent="0.25">
      <c r="C29" s="114" t="s">
        <v>88</v>
      </c>
      <c r="E29" s="342" t="s">
        <v>164</v>
      </c>
      <c r="F29" s="342"/>
      <c r="G29" s="340" t="s">
        <v>162</v>
      </c>
      <c r="H29" s="340"/>
      <c r="I29" s="468" t="s">
        <v>164</v>
      </c>
      <c r="J29" s="468"/>
      <c r="K29" s="474" t="s">
        <v>162</v>
      </c>
      <c r="L29" s="474"/>
      <c r="M29" s="468" t="s">
        <v>164</v>
      </c>
      <c r="N29" s="468"/>
      <c r="O29" s="474" t="s">
        <v>162</v>
      </c>
      <c r="P29" s="474"/>
      <c r="Q29" s="468" t="s">
        <v>164</v>
      </c>
      <c r="R29" s="468"/>
      <c r="S29" s="342" t="s">
        <v>164</v>
      </c>
      <c r="T29" s="342"/>
      <c r="U29" s="342" t="s">
        <v>164</v>
      </c>
      <c r="V29" s="342"/>
      <c r="W29" s="340" t="s">
        <v>162</v>
      </c>
      <c r="X29" s="340"/>
      <c r="Y29" s="468" t="s">
        <v>164</v>
      </c>
      <c r="Z29" s="468"/>
      <c r="AA29" s="468" t="s">
        <v>164</v>
      </c>
      <c r="AB29" s="468"/>
      <c r="AC29" s="468" t="s">
        <v>164</v>
      </c>
      <c r="AD29" s="468"/>
      <c r="AE29" s="474" t="s">
        <v>162</v>
      </c>
      <c r="AF29" s="474"/>
      <c r="AG29" s="468" t="s">
        <v>164</v>
      </c>
      <c r="AH29" s="468"/>
      <c r="AI29" s="474" t="s">
        <v>162</v>
      </c>
      <c r="AJ29" s="474"/>
      <c r="AK29" s="342" t="s">
        <v>164</v>
      </c>
      <c r="AL29" s="342"/>
      <c r="AM29" s="340" t="s">
        <v>162</v>
      </c>
      <c r="AN29" s="340"/>
      <c r="AO29" s="468" t="s">
        <v>164</v>
      </c>
      <c r="AP29" s="468"/>
      <c r="AQ29" s="474" t="s">
        <v>162</v>
      </c>
      <c r="AR29" s="474"/>
      <c r="AS29" s="468" t="s">
        <v>164</v>
      </c>
      <c r="AT29" s="468"/>
      <c r="AU29" s="340" t="s">
        <v>162</v>
      </c>
      <c r="AV29" s="340"/>
      <c r="AW29" s="468" t="s">
        <v>164</v>
      </c>
      <c r="AX29" s="468"/>
      <c r="AY29" s="342" t="s">
        <v>164</v>
      </c>
      <c r="AZ29" s="342"/>
      <c r="BA29" s="342" t="s">
        <v>164</v>
      </c>
      <c r="BB29" s="342"/>
      <c r="BC29" s="342" t="s">
        <v>164</v>
      </c>
      <c r="BD29" s="342"/>
      <c r="BE29" s="468" t="s">
        <v>164</v>
      </c>
      <c r="BF29" s="468"/>
      <c r="BG29" s="342" t="s">
        <v>164</v>
      </c>
      <c r="BH29" s="342"/>
      <c r="BI29" s="342" t="s">
        <v>164</v>
      </c>
      <c r="BJ29" s="342"/>
      <c r="BK29" s="342" t="s">
        <v>164</v>
      </c>
      <c r="BL29" s="342"/>
      <c r="BM29" s="468" t="s">
        <v>164</v>
      </c>
      <c r="BN29" s="468"/>
      <c r="BO29" s="474" t="s">
        <v>162</v>
      </c>
      <c r="BP29" s="474"/>
      <c r="BQ29" s="342" t="s">
        <v>164</v>
      </c>
      <c r="BR29" s="342"/>
      <c r="BS29" s="340" t="s">
        <v>162</v>
      </c>
      <c r="BT29" s="340"/>
      <c r="BU29" s="468" t="s">
        <v>164</v>
      </c>
      <c r="BV29" s="468"/>
      <c r="BW29" s="340" t="s">
        <v>162</v>
      </c>
      <c r="BX29" s="340"/>
      <c r="BY29" s="3"/>
      <c r="BZ29" s="3"/>
      <c r="CA29" s="114" t="s">
        <v>88</v>
      </c>
      <c r="CB29" s="3"/>
      <c r="CC29" s="114" t="s">
        <v>236</v>
      </c>
      <c r="CE29" s="113">
        <f t="shared" ref="CE29" si="7">COUNTA(CG30:CO30)</f>
        <v>2</v>
      </c>
      <c r="CF29" s="113">
        <f>SUM(CG30:CL30)</f>
        <v>36</v>
      </c>
      <c r="CG29" s="49" t="s">
        <v>164</v>
      </c>
      <c r="CH29" s="51" t="s">
        <v>162</v>
      </c>
    </row>
    <row r="30" spans="3:95" ht="18" customHeight="1" thickBot="1" x14ac:dyDescent="0.3">
      <c r="C30" s="114"/>
      <c r="E30" s="342"/>
      <c r="F30" s="342"/>
      <c r="G30" s="473"/>
      <c r="H30" s="473"/>
      <c r="I30" s="342"/>
      <c r="J30" s="342"/>
      <c r="K30" s="473"/>
      <c r="L30" s="473"/>
      <c r="M30" s="342"/>
      <c r="N30" s="342"/>
      <c r="O30" s="473"/>
      <c r="P30" s="473"/>
      <c r="Q30" s="342"/>
      <c r="R30" s="342"/>
      <c r="S30" s="480"/>
      <c r="T30" s="480"/>
      <c r="U30" s="342"/>
      <c r="V30" s="342"/>
      <c r="W30" s="473"/>
      <c r="X30" s="473"/>
      <c r="Y30" s="342"/>
      <c r="Z30" s="342"/>
      <c r="AA30" s="480"/>
      <c r="AB30" s="480"/>
      <c r="AC30" s="342"/>
      <c r="AD30" s="342"/>
      <c r="AE30" s="473"/>
      <c r="AF30" s="473"/>
      <c r="AG30" s="342"/>
      <c r="AH30" s="342"/>
      <c r="AI30" s="473"/>
      <c r="AJ30" s="473"/>
      <c r="AK30" s="342"/>
      <c r="AL30" s="342"/>
      <c r="AM30" s="473"/>
      <c r="AN30" s="473"/>
      <c r="AO30" s="342"/>
      <c r="AP30" s="342"/>
      <c r="AQ30" s="473"/>
      <c r="AR30" s="473"/>
      <c r="AS30" s="342"/>
      <c r="AT30" s="342"/>
      <c r="AU30" s="473"/>
      <c r="AV30" s="473"/>
      <c r="AW30" s="342"/>
      <c r="AX30" s="342"/>
      <c r="AY30" s="342"/>
      <c r="AZ30" s="342"/>
      <c r="BA30" s="342"/>
      <c r="BB30" s="342"/>
      <c r="BC30" s="342"/>
      <c r="BD30" s="342"/>
      <c r="BE30" s="342"/>
      <c r="BF30" s="342"/>
      <c r="BG30" s="342"/>
      <c r="BH30" s="342"/>
      <c r="BI30" s="342"/>
      <c r="BJ30" s="342"/>
      <c r="BK30" s="342"/>
      <c r="BL30" s="342"/>
      <c r="BM30" s="342"/>
      <c r="BN30" s="342"/>
      <c r="BO30" s="473"/>
      <c r="BP30" s="473"/>
      <c r="BQ30" s="342"/>
      <c r="BR30" s="342"/>
      <c r="BS30" s="473"/>
      <c r="BT30" s="473"/>
      <c r="BU30" s="342"/>
      <c r="BV30" s="342"/>
      <c r="BW30" s="473"/>
      <c r="BX30" s="473"/>
      <c r="BY30" s="3"/>
      <c r="BZ30" s="3"/>
      <c r="CA30" s="114"/>
      <c r="CB30" s="3"/>
      <c r="CC30" s="114"/>
      <c r="CE30" s="115"/>
      <c r="CF30" s="115"/>
      <c r="CG30" s="46">
        <f>COUNTIF(D29:BX30, CG29)</f>
        <v>24</v>
      </c>
      <c r="CH30" s="37">
        <f>COUNTIF(E29:BX30, CH29)</f>
        <v>12</v>
      </c>
      <c r="CI30" s="14"/>
      <c r="CJ30" s="13"/>
      <c r="CK30" s="15"/>
      <c r="CL30" s="15"/>
      <c r="CM30" s="15"/>
      <c r="CN30" s="15"/>
    </row>
    <row r="31" spans="3:95" ht="18" customHeight="1" thickTop="1" x14ac:dyDescent="0.25">
      <c r="C31" s="113" t="s">
        <v>91</v>
      </c>
      <c r="E31" s="475" t="s">
        <v>164</v>
      </c>
      <c r="F31" s="476"/>
      <c r="G31" s="160" t="s">
        <v>93</v>
      </c>
      <c r="H31" s="161"/>
      <c r="I31" s="477" t="s">
        <v>164</v>
      </c>
      <c r="J31" s="478"/>
      <c r="K31" s="160" t="s">
        <v>94</v>
      </c>
      <c r="L31" s="161"/>
      <c r="M31" s="477" t="s">
        <v>164</v>
      </c>
      <c r="N31" s="478"/>
      <c r="O31" s="160" t="s">
        <v>95</v>
      </c>
      <c r="P31" s="161"/>
      <c r="Q31" s="477" t="s">
        <v>164</v>
      </c>
      <c r="R31" s="478"/>
      <c r="S31" s="160" t="s">
        <v>96</v>
      </c>
      <c r="T31" s="161"/>
      <c r="U31" s="479" t="s">
        <v>164</v>
      </c>
      <c r="V31" s="476"/>
      <c r="W31" s="160" t="s">
        <v>97</v>
      </c>
      <c r="X31" s="161"/>
      <c r="Y31" s="477" t="s">
        <v>164</v>
      </c>
      <c r="Z31" s="478"/>
      <c r="AA31" s="160" t="s">
        <v>98</v>
      </c>
      <c r="AB31" s="161"/>
      <c r="AC31" s="477" t="s">
        <v>164</v>
      </c>
      <c r="AD31" s="478"/>
      <c r="AE31" s="160" t="s">
        <v>99</v>
      </c>
      <c r="AF31" s="161"/>
      <c r="AG31" s="477" t="s">
        <v>164</v>
      </c>
      <c r="AH31" s="478"/>
      <c r="AI31" s="160" t="s">
        <v>100</v>
      </c>
      <c r="AJ31" s="161"/>
      <c r="AK31" s="479" t="s">
        <v>164</v>
      </c>
      <c r="AL31" s="476"/>
      <c r="AM31" s="160" t="s">
        <v>101</v>
      </c>
      <c r="AN31" s="161"/>
      <c r="AO31" s="477" t="s">
        <v>164</v>
      </c>
      <c r="AP31" s="478"/>
      <c r="AQ31" s="160" t="s">
        <v>102</v>
      </c>
      <c r="AR31" s="161"/>
      <c r="AS31" s="477" t="s">
        <v>164</v>
      </c>
      <c r="AT31" s="478"/>
      <c r="AU31" s="160" t="s">
        <v>103</v>
      </c>
      <c r="AV31" s="161"/>
      <c r="AW31" s="481" t="s">
        <v>245</v>
      </c>
      <c r="AX31" s="482"/>
      <c r="AY31" s="468" t="s">
        <v>206</v>
      </c>
      <c r="AZ31" s="468"/>
      <c r="BA31" s="485" t="s">
        <v>246</v>
      </c>
      <c r="BB31" s="485"/>
      <c r="BC31" s="486" t="s">
        <v>208</v>
      </c>
      <c r="BD31" s="486"/>
      <c r="BE31" s="487" t="s">
        <v>209</v>
      </c>
      <c r="BF31" s="487"/>
      <c r="BG31" s="489" t="s">
        <v>208</v>
      </c>
      <c r="BH31" s="490"/>
      <c r="BI31" s="495" t="s">
        <v>209</v>
      </c>
      <c r="BJ31" s="496"/>
      <c r="BK31" s="499" t="s">
        <v>212</v>
      </c>
      <c r="BL31" s="500"/>
      <c r="BM31" s="501" t="s">
        <v>213</v>
      </c>
      <c r="BN31" s="502"/>
      <c r="BO31" s="160" t="s">
        <v>111</v>
      </c>
      <c r="BP31" s="161"/>
      <c r="BQ31" s="479" t="s">
        <v>164</v>
      </c>
      <c r="BR31" s="476"/>
      <c r="BS31" s="160" t="s">
        <v>112</v>
      </c>
      <c r="BT31" s="161"/>
      <c r="BU31" s="477" t="s">
        <v>164</v>
      </c>
      <c r="BV31" s="478"/>
      <c r="BW31" s="160" t="s">
        <v>113</v>
      </c>
      <c r="BX31" s="161"/>
      <c r="BY31" s="3"/>
      <c r="BZ31" s="3"/>
      <c r="CA31" s="113" t="s">
        <v>91</v>
      </c>
      <c r="CB31" s="3"/>
      <c r="CC31" s="113" t="s">
        <v>247</v>
      </c>
      <c r="CE31" s="469">
        <f t="shared" ref="CE31" si="8">COUNTA(CG32:CO32)</f>
        <v>8</v>
      </c>
      <c r="CF31" s="113">
        <f>SUM(CG32:CQ32)</f>
        <v>22</v>
      </c>
      <c r="CG31" s="49" t="s">
        <v>164</v>
      </c>
      <c r="CH31" s="50" t="s">
        <v>213</v>
      </c>
      <c r="CI31" s="50" t="s">
        <v>212</v>
      </c>
      <c r="CJ31" s="50" t="s">
        <v>209</v>
      </c>
      <c r="CK31" s="50" t="s">
        <v>208</v>
      </c>
      <c r="CL31" s="50" t="s">
        <v>246</v>
      </c>
      <c r="CM31" s="50" t="s">
        <v>206</v>
      </c>
      <c r="CN31" s="51" t="s">
        <v>245</v>
      </c>
      <c r="CO31" s="2"/>
      <c r="CP31" s="2"/>
      <c r="CQ31" s="2"/>
    </row>
    <row r="32" spans="3:95" ht="18" customHeight="1" thickBot="1" x14ac:dyDescent="0.3">
      <c r="C32" s="115"/>
      <c r="E32" s="475"/>
      <c r="F32" s="476"/>
      <c r="G32" s="162"/>
      <c r="H32" s="163"/>
      <c r="I32" s="479"/>
      <c r="J32" s="476"/>
      <c r="K32" s="162"/>
      <c r="L32" s="163"/>
      <c r="M32" s="479"/>
      <c r="N32" s="476"/>
      <c r="O32" s="162"/>
      <c r="P32" s="163"/>
      <c r="Q32" s="479"/>
      <c r="R32" s="476"/>
      <c r="S32" s="162"/>
      <c r="T32" s="163"/>
      <c r="U32" s="479"/>
      <c r="V32" s="476"/>
      <c r="W32" s="162"/>
      <c r="X32" s="163"/>
      <c r="Y32" s="479"/>
      <c r="Z32" s="476"/>
      <c r="AA32" s="162"/>
      <c r="AB32" s="163"/>
      <c r="AC32" s="479"/>
      <c r="AD32" s="476"/>
      <c r="AE32" s="162"/>
      <c r="AF32" s="163"/>
      <c r="AG32" s="479"/>
      <c r="AH32" s="476"/>
      <c r="AI32" s="162"/>
      <c r="AJ32" s="163"/>
      <c r="AK32" s="479"/>
      <c r="AL32" s="476"/>
      <c r="AM32" s="162"/>
      <c r="AN32" s="163"/>
      <c r="AO32" s="479"/>
      <c r="AP32" s="476"/>
      <c r="AQ32" s="162"/>
      <c r="AR32" s="163"/>
      <c r="AS32" s="479"/>
      <c r="AT32" s="476"/>
      <c r="AU32" s="162"/>
      <c r="AV32" s="163"/>
      <c r="AW32" s="483"/>
      <c r="AX32" s="484"/>
      <c r="AY32" s="342"/>
      <c r="AZ32" s="342"/>
      <c r="BA32" s="485"/>
      <c r="BB32" s="485"/>
      <c r="BC32" s="486"/>
      <c r="BD32" s="486"/>
      <c r="BE32" s="488"/>
      <c r="BF32" s="488"/>
      <c r="BG32" s="486"/>
      <c r="BH32" s="491"/>
      <c r="BI32" s="497"/>
      <c r="BJ32" s="498"/>
      <c r="BK32" s="11"/>
      <c r="BL32" s="12"/>
      <c r="BM32" s="503"/>
      <c r="BN32" s="504"/>
      <c r="BO32" s="162"/>
      <c r="BP32" s="163"/>
      <c r="BQ32" s="479"/>
      <c r="BR32" s="476"/>
      <c r="BS32" s="162"/>
      <c r="BT32" s="163"/>
      <c r="BU32" s="479"/>
      <c r="BV32" s="476"/>
      <c r="BW32" s="162"/>
      <c r="BX32" s="163"/>
      <c r="BY32" s="3"/>
      <c r="BZ32" s="3"/>
      <c r="CA32" s="115"/>
      <c r="CB32" s="3"/>
      <c r="CC32" s="115"/>
      <c r="CE32" s="470"/>
      <c r="CF32" s="115"/>
      <c r="CG32" s="46">
        <f>COUNTIF(E31:BX32, CG31)</f>
        <v>13</v>
      </c>
      <c r="CH32" s="68">
        <f>COUNTIF(E31:BX32, CH31)</f>
        <v>1</v>
      </c>
      <c r="CI32" s="14">
        <f>COUNTIF(E31:BX32, CI31)</f>
        <v>1</v>
      </c>
      <c r="CJ32" s="14">
        <f>COUNTIF(E31:BX32, CJ31)</f>
        <v>2</v>
      </c>
      <c r="CK32" s="14">
        <f>COUNTIF(E31:BX32, CK31)</f>
        <v>2</v>
      </c>
      <c r="CL32" s="14">
        <f>COUNTIF(E31:BX32, CL31)</f>
        <v>1</v>
      </c>
      <c r="CM32" s="14">
        <f>COUNTIF(E31:BX32, CM31)</f>
        <v>1</v>
      </c>
      <c r="CN32" s="37">
        <f>COUNTIF(E31:BX32, CN31)</f>
        <v>1</v>
      </c>
      <c r="CO32" s="2"/>
      <c r="CP32" s="2"/>
      <c r="CQ32" s="2"/>
    </row>
    <row r="33" spans="3:95" ht="18" customHeight="1" thickTop="1" x14ac:dyDescent="0.25">
      <c r="C33" s="114" t="s">
        <v>115</v>
      </c>
      <c r="E33" s="486" t="s">
        <v>248</v>
      </c>
      <c r="F33" s="491"/>
      <c r="G33" s="162"/>
      <c r="H33" s="163"/>
      <c r="I33" s="508" t="s">
        <v>248</v>
      </c>
      <c r="J33" s="490"/>
      <c r="K33" s="162"/>
      <c r="L33" s="163"/>
      <c r="M33" s="508" t="s">
        <v>248</v>
      </c>
      <c r="N33" s="490"/>
      <c r="O33" s="162"/>
      <c r="P33" s="163"/>
      <c r="Q33" s="477" t="s">
        <v>164</v>
      </c>
      <c r="R33" s="478"/>
      <c r="S33" s="162"/>
      <c r="T33" s="163"/>
      <c r="U33" s="479" t="s">
        <v>164</v>
      </c>
      <c r="V33" s="476"/>
      <c r="W33" s="162"/>
      <c r="X33" s="163"/>
      <c r="Y33" s="477" t="s">
        <v>164</v>
      </c>
      <c r="Z33" s="478"/>
      <c r="AA33" s="162"/>
      <c r="AB33" s="163"/>
      <c r="AC33" s="477" t="s">
        <v>164</v>
      </c>
      <c r="AD33" s="478"/>
      <c r="AE33" s="162"/>
      <c r="AF33" s="163"/>
      <c r="AG33" s="477" t="s">
        <v>164</v>
      </c>
      <c r="AH33" s="478"/>
      <c r="AI33" s="162"/>
      <c r="AJ33" s="163"/>
      <c r="AK33" s="479" t="s">
        <v>164</v>
      </c>
      <c r="AL33" s="476"/>
      <c r="AM33" s="162"/>
      <c r="AN33" s="163"/>
      <c r="AO33" s="477" t="s">
        <v>164</v>
      </c>
      <c r="AP33" s="478"/>
      <c r="AQ33" s="162"/>
      <c r="AR33" s="163"/>
      <c r="AS33" s="477" t="s">
        <v>164</v>
      </c>
      <c r="AT33" s="478"/>
      <c r="AU33" s="162"/>
      <c r="AV33" s="163"/>
      <c r="AW33" s="481" t="s">
        <v>245</v>
      </c>
      <c r="AX33" s="482"/>
      <c r="AY33" s="468" t="s">
        <v>206</v>
      </c>
      <c r="AZ33" s="468"/>
      <c r="BA33" s="485" t="s">
        <v>246</v>
      </c>
      <c r="BB33" s="485"/>
      <c r="BC33" s="492" t="s">
        <v>217</v>
      </c>
      <c r="BD33" s="493"/>
      <c r="BE33" s="195" t="s">
        <v>122</v>
      </c>
      <c r="BF33" s="196"/>
      <c r="BG33" s="494" t="s">
        <v>208</v>
      </c>
      <c r="BH33" s="491"/>
      <c r="BI33" s="195" t="s">
        <v>124</v>
      </c>
      <c r="BJ33" s="196"/>
      <c r="BK33" s="53"/>
      <c r="BL33" s="52"/>
      <c r="BM33" s="195" t="s">
        <v>126</v>
      </c>
      <c r="BN33" s="196"/>
      <c r="BO33" s="162"/>
      <c r="BP33" s="163"/>
      <c r="BQ33" s="479" t="s">
        <v>164</v>
      </c>
      <c r="BR33" s="476"/>
      <c r="BS33" s="162"/>
      <c r="BT33" s="163"/>
      <c r="BU33" s="477" t="s">
        <v>164</v>
      </c>
      <c r="BV33" s="478"/>
      <c r="BW33" s="162"/>
      <c r="BX33" s="163"/>
      <c r="BY33" s="3"/>
      <c r="BZ33" s="3"/>
      <c r="CA33" s="114" t="s">
        <v>115</v>
      </c>
      <c r="CB33" s="3"/>
      <c r="CC33" s="114" t="s">
        <v>247</v>
      </c>
      <c r="CE33" s="469">
        <f>COUNTA(CG34:CO34)</f>
        <v>8</v>
      </c>
      <c r="CF33" s="113">
        <f>SUM(CG34:CO34)</f>
        <v>19</v>
      </c>
      <c r="CG33" s="49" t="s">
        <v>164</v>
      </c>
      <c r="CH33" s="50" t="s">
        <v>212</v>
      </c>
      <c r="CI33" s="50" t="s">
        <v>208</v>
      </c>
      <c r="CJ33" s="50" t="s">
        <v>217</v>
      </c>
      <c r="CK33" s="50" t="s">
        <v>246</v>
      </c>
      <c r="CL33" s="50" t="s">
        <v>206</v>
      </c>
      <c r="CM33" s="50" t="s">
        <v>245</v>
      </c>
      <c r="CN33" s="51" t="s">
        <v>248</v>
      </c>
      <c r="CO33" s="2"/>
    </row>
    <row r="34" spans="3:95" ht="18" customHeight="1" thickBot="1" x14ac:dyDescent="0.3">
      <c r="C34" s="114"/>
      <c r="E34" s="486"/>
      <c r="F34" s="491"/>
      <c r="G34" s="164"/>
      <c r="H34" s="165"/>
      <c r="I34" s="494"/>
      <c r="J34" s="491"/>
      <c r="K34" s="164"/>
      <c r="L34" s="165"/>
      <c r="M34" s="494"/>
      <c r="N34" s="491"/>
      <c r="O34" s="164"/>
      <c r="P34" s="165"/>
      <c r="Q34" s="479"/>
      <c r="R34" s="476"/>
      <c r="S34" s="164"/>
      <c r="T34" s="165"/>
      <c r="U34" s="479"/>
      <c r="V34" s="476"/>
      <c r="W34" s="164"/>
      <c r="X34" s="165"/>
      <c r="Y34" s="479"/>
      <c r="Z34" s="476"/>
      <c r="AA34" s="164"/>
      <c r="AB34" s="165"/>
      <c r="AC34" s="479"/>
      <c r="AD34" s="476"/>
      <c r="AE34" s="164"/>
      <c r="AF34" s="165"/>
      <c r="AG34" s="479"/>
      <c r="AH34" s="476"/>
      <c r="AI34" s="164"/>
      <c r="AJ34" s="165"/>
      <c r="AK34" s="479"/>
      <c r="AL34" s="476"/>
      <c r="AM34" s="164"/>
      <c r="AN34" s="165"/>
      <c r="AO34" s="479"/>
      <c r="AP34" s="476"/>
      <c r="AQ34" s="164"/>
      <c r="AR34" s="165"/>
      <c r="AS34" s="479"/>
      <c r="AT34" s="476"/>
      <c r="AU34" s="164"/>
      <c r="AV34" s="165"/>
      <c r="AW34" s="483"/>
      <c r="AX34" s="484"/>
      <c r="AY34" s="342"/>
      <c r="AZ34" s="342"/>
      <c r="BA34" s="485"/>
      <c r="BB34" s="485"/>
      <c r="BC34" s="492"/>
      <c r="BD34" s="493"/>
      <c r="BE34" s="197"/>
      <c r="BF34" s="198"/>
      <c r="BG34" s="494"/>
      <c r="BH34" s="491"/>
      <c r="BI34" s="197"/>
      <c r="BJ34" s="198"/>
      <c r="BK34" s="505" t="s">
        <v>212</v>
      </c>
      <c r="BL34" s="505"/>
      <c r="BM34" s="197"/>
      <c r="BN34" s="198"/>
      <c r="BO34" s="164"/>
      <c r="BP34" s="165"/>
      <c r="BQ34" s="479"/>
      <c r="BR34" s="476"/>
      <c r="BS34" s="164"/>
      <c r="BT34" s="165"/>
      <c r="BU34" s="479"/>
      <c r="BV34" s="476"/>
      <c r="BW34" s="164"/>
      <c r="BX34" s="165"/>
      <c r="BY34" s="3"/>
      <c r="BZ34" s="3"/>
      <c r="CA34" s="114"/>
      <c r="CB34" s="3"/>
      <c r="CC34" s="114"/>
      <c r="CE34" s="470"/>
      <c r="CF34" s="115"/>
      <c r="CG34" s="46">
        <f>COUNTIF(E33:BX34, CG33)</f>
        <v>10</v>
      </c>
      <c r="CH34" s="14">
        <f>COUNTIF(E33:BX34, CH33)</f>
        <v>1</v>
      </c>
      <c r="CI34" s="14">
        <f>COUNTIF(E33:BX34, CI33)</f>
        <v>1</v>
      </c>
      <c r="CJ34" s="14">
        <f>COUNTIF(E33:BX34, CJ33)</f>
        <v>1</v>
      </c>
      <c r="CK34" s="14">
        <f>COUNTIF(E33:BX34, CK33)</f>
        <v>1</v>
      </c>
      <c r="CL34" s="14">
        <f>COUNTIF(E33:BX34, CL33)</f>
        <v>1</v>
      </c>
      <c r="CM34" s="14">
        <f>COUNTIF(E33:BX34, CM33)</f>
        <v>1</v>
      </c>
      <c r="CN34" s="37">
        <f>COUNTIF(E33:BX34, CN33)</f>
        <v>3</v>
      </c>
      <c r="CO34" s="2"/>
    </row>
    <row r="35" spans="3:95" ht="18" customHeight="1" thickTop="1" x14ac:dyDescent="0.25">
      <c r="C35" s="113" t="s">
        <v>128</v>
      </c>
      <c r="E35" s="486" t="s">
        <v>248</v>
      </c>
      <c r="F35" s="486"/>
      <c r="G35" s="506" t="s">
        <v>162</v>
      </c>
      <c r="H35" s="506"/>
      <c r="I35" s="486" t="s">
        <v>248</v>
      </c>
      <c r="J35" s="486"/>
      <c r="K35" s="506" t="s">
        <v>162</v>
      </c>
      <c r="L35" s="506"/>
      <c r="M35" s="486" t="s">
        <v>248</v>
      </c>
      <c r="N35" s="486"/>
      <c r="O35" s="506" t="s">
        <v>162</v>
      </c>
      <c r="P35" s="506"/>
      <c r="Q35" s="475" t="s">
        <v>164</v>
      </c>
      <c r="R35" s="475"/>
      <c r="S35" s="510" t="s">
        <v>249</v>
      </c>
      <c r="T35" s="510"/>
      <c r="U35" s="475" t="s">
        <v>164</v>
      </c>
      <c r="V35" s="475"/>
      <c r="W35" s="506" t="s">
        <v>162</v>
      </c>
      <c r="X35" s="506"/>
      <c r="Y35" s="475" t="s">
        <v>164</v>
      </c>
      <c r="Z35" s="475"/>
      <c r="AA35" s="510" t="s">
        <v>249</v>
      </c>
      <c r="AB35" s="510"/>
      <c r="AC35" s="475" t="s">
        <v>164</v>
      </c>
      <c r="AD35" s="475"/>
      <c r="AE35" s="506" t="s">
        <v>162</v>
      </c>
      <c r="AF35" s="506"/>
      <c r="AG35" s="475" t="s">
        <v>164</v>
      </c>
      <c r="AH35" s="475"/>
      <c r="AI35" s="506" t="s">
        <v>162</v>
      </c>
      <c r="AJ35" s="506"/>
      <c r="AK35" s="475" t="s">
        <v>164</v>
      </c>
      <c r="AL35" s="475"/>
      <c r="AM35" s="506" t="s">
        <v>162</v>
      </c>
      <c r="AN35" s="506"/>
      <c r="AO35" s="475" t="s">
        <v>164</v>
      </c>
      <c r="AP35" s="475"/>
      <c r="AQ35" s="506" t="s">
        <v>162</v>
      </c>
      <c r="AR35" s="506"/>
      <c r="AS35" s="475" t="s">
        <v>164</v>
      </c>
      <c r="AT35" s="475"/>
      <c r="AU35" s="506" t="s">
        <v>162</v>
      </c>
      <c r="AV35" s="506"/>
      <c r="AW35" s="475" t="s">
        <v>164</v>
      </c>
      <c r="AX35" s="475"/>
      <c r="AY35" s="475" t="s">
        <v>164</v>
      </c>
      <c r="AZ35" s="475"/>
      <c r="BA35" s="475" t="s">
        <v>164</v>
      </c>
      <c r="BB35" s="475"/>
      <c r="BC35" s="475" t="s">
        <v>164</v>
      </c>
      <c r="BD35" s="475"/>
      <c r="BE35" s="509" t="s">
        <v>164</v>
      </c>
      <c r="BF35" s="509"/>
      <c r="BG35" s="475" t="s">
        <v>164</v>
      </c>
      <c r="BH35" s="475"/>
      <c r="BI35" s="509" t="s">
        <v>164</v>
      </c>
      <c r="BJ35" s="509"/>
      <c r="BK35" s="509" t="s">
        <v>164</v>
      </c>
      <c r="BL35" s="509"/>
      <c r="BM35" s="509" t="s">
        <v>164</v>
      </c>
      <c r="BN35" s="509"/>
      <c r="BO35" s="506" t="s">
        <v>162</v>
      </c>
      <c r="BP35" s="506"/>
      <c r="BQ35" s="475" t="s">
        <v>164</v>
      </c>
      <c r="BR35" s="475"/>
      <c r="BS35" s="506" t="s">
        <v>162</v>
      </c>
      <c r="BT35" s="506"/>
      <c r="BU35" s="475" t="s">
        <v>164</v>
      </c>
      <c r="BV35" s="475"/>
      <c r="BW35" s="506" t="s">
        <v>162</v>
      </c>
      <c r="BX35" s="506"/>
      <c r="BY35" s="3"/>
      <c r="BZ35" s="3"/>
      <c r="CA35" s="113" t="s">
        <v>128</v>
      </c>
      <c r="CB35" s="3"/>
      <c r="CC35" s="113" t="s">
        <v>244</v>
      </c>
      <c r="CE35" s="113">
        <f t="shared" ref="CE35" si="9">COUNTA(CG36:CO36)</f>
        <v>4</v>
      </c>
      <c r="CF35" s="113">
        <f>SUM(CG36:CL36)</f>
        <v>36</v>
      </c>
      <c r="CG35" s="49" t="s">
        <v>164</v>
      </c>
      <c r="CH35" s="50" t="s">
        <v>162</v>
      </c>
      <c r="CI35" s="50" t="s">
        <v>248</v>
      </c>
      <c r="CJ35" s="51" t="s">
        <v>249</v>
      </c>
    </row>
    <row r="36" spans="3:95" ht="18" customHeight="1" thickBot="1" x14ac:dyDescent="0.3">
      <c r="C36" s="115"/>
      <c r="E36" s="486"/>
      <c r="F36" s="486"/>
      <c r="G36" s="507"/>
      <c r="H36" s="507"/>
      <c r="I36" s="486"/>
      <c r="J36" s="486"/>
      <c r="K36" s="507"/>
      <c r="L36" s="507"/>
      <c r="M36" s="486"/>
      <c r="N36" s="486"/>
      <c r="O36" s="507"/>
      <c r="P36" s="507"/>
      <c r="Q36" s="475"/>
      <c r="R36" s="475"/>
      <c r="S36" s="485"/>
      <c r="T36" s="485"/>
      <c r="U36" s="475"/>
      <c r="V36" s="475"/>
      <c r="W36" s="507"/>
      <c r="X36" s="507"/>
      <c r="Y36" s="475"/>
      <c r="Z36" s="475"/>
      <c r="AA36" s="485"/>
      <c r="AB36" s="485"/>
      <c r="AC36" s="475"/>
      <c r="AD36" s="475"/>
      <c r="AE36" s="507"/>
      <c r="AF36" s="507"/>
      <c r="AG36" s="475"/>
      <c r="AH36" s="475"/>
      <c r="AI36" s="507"/>
      <c r="AJ36" s="507"/>
      <c r="AK36" s="475"/>
      <c r="AL36" s="475"/>
      <c r="AM36" s="507"/>
      <c r="AN36" s="507"/>
      <c r="AO36" s="475"/>
      <c r="AP36" s="475"/>
      <c r="AQ36" s="507"/>
      <c r="AR36" s="507"/>
      <c r="AS36" s="475"/>
      <c r="AT36" s="475"/>
      <c r="AU36" s="507"/>
      <c r="AV36" s="507"/>
      <c r="AW36" s="475"/>
      <c r="AX36" s="475"/>
      <c r="AY36" s="475"/>
      <c r="AZ36" s="475"/>
      <c r="BA36" s="475"/>
      <c r="BB36" s="475"/>
      <c r="BC36" s="475"/>
      <c r="BD36" s="475"/>
      <c r="BE36" s="475"/>
      <c r="BF36" s="475"/>
      <c r="BG36" s="475"/>
      <c r="BH36" s="475"/>
      <c r="BI36" s="475"/>
      <c r="BJ36" s="475"/>
      <c r="BK36" s="475"/>
      <c r="BL36" s="475"/>
      <c r="BM36" s="475"/>
      <c r="BN36" s="475"/>
      <c r="BO36" s="507"/>
      <c r="BP36" s="507"/>
      <c r="BQ36" s="475"/>
      <c r="BR36" s="475"/>
      <c r="BS36" s="507"/>
      <c r="BT36" s="507"/>
      <c r="BU36" s="475"/>
      <c r="BV36" s="475"/>
      <c r="BW36" s="507"/>
      <c r="BX36" s="507"/>
      <c r="BY36" s="3"/>
      <c r="BZ36" s="3"/>
      <c r="CA36" s="115"/>
      <c r="CB36" s="3"/>
      <c r="CC36" s="115"/>
      <c r="CE36" s="115"/>
      <c r="CF36" s="115"/>
      <c r="CG36" s="46">
        <f>COUNTIF(E35:BX36, CG35)</f>
        <v>19</v>
      </c>
      <c r="CH36" s="14">
        <f>COUNTIF(E35:BX36, CH35)</f>
        <v>12</v>
      </c>
      <c r="CI36" s="14">
        <f>COUNTIF(E35:BX36, CI35)</f>
        <v>3</v>
      </c>
      <c r="CJ36" s="37">
        <f>COUNTIF(E35:BX36, CJ35)</f>
        <v>2</v>
      </c>
    </row>
    <row r="37" spans="3:95" ht="18" customHeight="1" x14ac:dyDescent="0.25">
      <c r="C37" s="114" t="s">
        <v>135</v>
      </c>
      <c r="E37" s="475" t="s">
        <v>164</v>
      </c>
      <c r="F37" s="475"/>
      <c r="G37" s="475" t="s">
        <v>164</v>
      </c>
      <c r="H37" s="475"/>
      <c r="I37" s="475" t="s">
        <v>164</v>
      </c>
      <c r="J37" s="475"/>
      <c r="K37" s="475" t="s">
        <v>164</v>
      </c>
      <c r="L37" s="475"/>
      <c r="M37" s="475" t="s">
        <v>164</v>
      </c>
      <c r="N37" s="475"/>
      <c r="O37" s="475" t="s">
        <v>164</v>
      </c>
      <c r="P37" s="475"/>
      <c r="Q37" s="475" t="s">
        <v>164</v>
      </c>
      <c r="R37" s="475"/>
      <c r="S37" s="475" t="s">
        <v>164</v>
      </c>
      <c r="T37" s="475"/>
      <c r="U37" s="475" t="s">
        <v>164</v>
      </c>
      <c r="V37" s="475"/>
      <c r="W37" s="475" t="s">
        <v>164</v>
      </c>
      <c r="X37" s="475"/>
      <c r="Y37" s="475" t="s">
        <v>164</v>
      </c>
      <c r="Z37" s="475"/>
      <c r="AA37" s="475" t="s">
        <v>164</v>
      </c>
      <c r="AB37" s="475"/>
      <c r="AC37" s="475" t="s">
        <v>164</v>
      </c>
      <c r="AD37" s="475"/>
      <c r="AE37" s="475" t="s">
        <v>164</v>
      </c>
      <c r="AF37" s="475"/>
      <c r="AG37" s="511" t="s">
        <v>164</v>
      </c>
      <c r="AH37" s="512"/>
      <c r="AI37" s="511" t="s">
        <v>164</v>
      </c>
      <c r="AJ37" s="512"/>
      <c r="AK37" s="511" t="s">
        <v>164</v>
      </c>
      <c r="AL37" s="512"/>
      <c r="AM37" s="511" t="s">
        <v>164</v>
      </c>
      <c r="AN37" s="512"/>
      <c r="AO37" s="511" t="s">
        <v>164</v>
      </c>
      <c r="AP37" s="512"/>
      <c r="AQ37" s="511" t="s">
        <v>164</v>
      </c>
      <c r="AR37" s="512"/>
      <c r="AS37" s="511" t="s">
        <v>164</v>
      </c>
      <c r="AT37" s="512"/>
      <c r="AU37" s="475" t="s">
        <v>164</v>
      </c>
      <c r="AV37" s="475"/>
      <c r="AW37" s="475" t="s">
        <v>164</v>
      </c>
      <c r="AX37" s="475"/>
      <c r="AY37" s="475" t="s">
        <v>164</v>
      </c>
      <c r="AZ37" s="475"/>
      <c r="BA37" s="475" t="s">
        <v>164</v>
      </c>
      <c r="BB37" s="475"/>
      <c r="BC37" s="475" t="s">
        <v>164</v>
      </c>
      <c r="BD37" s="475"/>
      <c r="BE37" s="475" t="s">
        <v>164</v>
      </c>
      <c r="BF37" s="475"/>
      <c r="BG37" s="475" t="s">
        <v>164</v>
      </c>
      <c r="BH37" s="475"/>
      <c r="BI37" s="475" t="s">
        <v>164</v>
      </c>
      <c r="BJ37" s="475"/>
      <c r="BK37" s="475" t="s">
        <v>164</v>
      </c>
      <c r="BL37" s="475"/>
      <c r="BM37" s="475" t="s">
        <v>164</v>
      </c>
      <c r="BN37" s="475"/>
      <c r="BO37" s="475" t="s">
        <v>164</v>
      </c>
      <c r="BP37" s="475"/>
      <c r="BQ37" s="475" t="s">
        <v>164</v>
      </c>
      <c r="BR37" s="475"/>
      <c r="BS37" s="475" t="s">
        <v>164</v>
      </c>
      <c r="BT37" s="475"/>
      <c r="BU37" s="475" t="s">
        <v>164</v>
      </c>
      <c r="BV37" s="475"/>
      <c r="BW37" s="475" t="s">
        <v>164</v>
      </c>
      <c r="BX37" s="475"/>
      <c r="BY37" s="3"/>
      <c r="BZ37" s="3"/>
      <c r="CA37" s="114" t="s">
        <v>135</v>
      </c>
      <c r="CB37" s="3"/>
      <c r="CC37" s="114" t="s">
        <v>244</v>
      </c>
      <c r="CE37" s="113">
        <f t="shared" ref="CE37" si="10">COUNTA(CG38:CO38)</f>
        <v>1</v>
      </c>
      <c r="CF37" s="113">
        <f>SUM(CG38:CL38)</f>
        <v>36</v>
      </c>
      <c r="CG37" s="48" t="s">
        <v>164</v>
      </c>
      <c r="CH37" s="2"/>
    </row>
    <row r="38" spans="3:95" ht="18" customHeight="1" thickBot="1" x14ac:dyDescent="0.3">
      <c r="C38" s="114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8"/>
      <c r="AH38" s="477"/>
      <c r="AI38" s="478"/>
      <c r="AJ38" s="477"/>
      <c r="AK38" s="478"/>
      <c r="AL38" s="477"/>
      <c r="AM38" s="478"/>
      <c r="AN38" s="477"/>
      <c r="AO38" s="478"/>
      <c r="AP38" s="477"/>
      <c r="AQ38" s="478"/>
      <c r="AR38" s="477"/>
      <c r="AS38" s="478"/>
      <c r="AT38" s="477"/>
      <c r="AU38" s="475"/>
      <c r="AV38" s="475"/>
      <c r="AW38" s="475"/>
      <c r="AX38" s="475"/>
      <c r="AY38" s="475"/>
      <c r="AZ38" s="475"/>
      <c r="BA38" s="475"/>
      <c r="BB38" s="475"/>
      <c r="BC38" s="475"/>
      <c r="BD38" s="475"/>
      <c r="BE38" s="475"/>
      <c r="BF38" s="475"/>
      <c r="BG38" s="475"/>
      <c r="BH38" s="475"/>
      <c r="BI38" s="475"/>
      <c r="BJ38" s="475"/>
      <c r="BK38" s="475"/>
      <c r="BL38" s="475"/>
      <c r="BM38" s="475"/>
      <c r="BN38" s="475"/>
      <c r="BO38" s="475"/>
      <c r="BP38" s="475"/>
      <c r="BQ38" s="475"/>
      <c r="BR38" s="475"/>
      <c r="BS38" s="475"/>
      <c r="BT38" s="475"/>
      <c r="BU38" s="475"/>
      <c r="BV38" s="475"/>
      <c r="BW38" s="475"/>
      <c r="BX38" s="475"/>
      <c r="BY38" s="3"/>
      <c r="BZ38" s="3"/>
      <c r="CA38" s="114"/>
      <c r="CB38" s="3"/>
      <c r="CC38" s="114"/>
      <c r="CE38" s="115"/>
      <c r="CF38" s="115"/>
      <c r="CG38" s="39">
        <f>COUNTIF(D37:BW38, CG37)</f>
        <v>36</v>
      </c>
      <c r="CH38" s="14"/>
      <c r="CI38" s="14"/>
      <c r="CJ38" s="13"/>
      <c r="CK38" s="15"/>
    </row>
    <row r="39" spans="3:95" ht="18" customHeight="1" x14ac:dyDescent="0.25">
      <c r="C39" s="113" t="s">
        <v>137</v>
      </c>
      <c r="E39" s="342" t="s">
        <v>164</v>
      </c>
      <c r="F39" s="342"/>
      <c r="G39" s="342" t="s">
        <v>164</v>
      </c>
      <c r="H39" s="342"/>
      <c r="I39" s="507" t="s">
        <v>192</v>
      </c>
      <c r="J39" s="507"/>
      <c r="K39" s="342" t="s">
        <v>164</v>
      </c>
      <c r="L39" s="342"/>
      <c r="M39" s="342" t="s">
        <v>164</v>
      </c>
      <c r="N39" s="342"/>
      <c r="O39" s="515" t="s">
        <v>250</v>
      </c>
      <c r="P39" s="515"/>
      <c r="Q39" s="342" t="s">
        <v>164</v>
      </c>
      <c r="R39" s="342"/>
      <c r="S39" s="342" t="s">
        <v>164</v>
      </c>
      <c r="T39" s="342"/>
      <c r="U39" s="514" t="s">
        <v>195</v>
      </c>
      <c r="V39" s="514"/>
      <c r="W39" s="472" t="s">
        <v>226</v>
      </c>
      <c r="X39" s="472"/>
      <c r="Y39" s="342" t="s">
        <v>164</v>
      </c>
      <c r="Z39" s="342"/>
      <c r="AA39" s="342" t="s">
        <v>164</v>
      </c>
      <c r="AB39" s="342"/>
      <c r="AC39" s="342" t="s">
        <v>164</v>
      </c>
      <c r="AD39" s="342"/>
      <c r="AE39" s="342" t="s">
        <v>164</v>
      </c>
      <c r="AF39" s="342"/>
      <c r="AG39" s="507" t="s">
        <v>192</v>
      </c>
      <c r="AH39" s="507"/>
      <c r="AI39" s="342" t="s">
        <v>164</v>
      </c>
      <c r="AJ39" s="342"/>
      <c r="AK39" s="342" t="s">
        <v>164</v>
      </c>
      <c r="AL39" s="342"/>
      <c r="AM39" s="342" t="s">
        <v>164</v>
      </c>
      <c r="AN39" s="342"/>
      <c r="AO39" s="342" t="s">
        <v>164</v>
      </c>
      <c r="AP39" s="342"/>
      <c r="AQ39" s="342" t="s">
        <v>164</v>
      </c>
      <c r="AR39" s="342"/>
      <c r="AS39" s="514" t="s">
        <v>195</v>
      </c>
      <c r="AT39" s="514"/>
      <c r="AU39" s="342" t="s">
        <v>164</v>
      </c>
      <c r="AV39" s="342"/>
      <c r="AW39" s="342" t="s">
        <v>164</v>
      </c>
      <c r="AX39" s="342"/>
      <c r="AY39" s="342" t="s">
        <v>164</v>
      </c>
      <c r="AZ39" s="342"/>
      <c r="BA39" s="342" t="s">
        <v>164</v>
      </c>
      <c r="BB39" s="342"/>
      <c r="BC39" s="342" t="s">
        <v>164</v>
      </c>
      <c r="BD39" s="342"/>
      <c r="BE39" s="507" t="s">
        <v>192</v>
      </c>
      <c r="BF39" s="507"/>
      <c r="BG39" s="342" t="s">
        <v>164</v>
      </c>
      <c r="BH39" s="342"/>
      <c r="BI39" s="342" t="s">
        <v>164</v>
      </c>
      <c r="BJ39" s="342"/>
      <c r="BK39" s="342" t="s">
        <v>164</v>
      </c>
      <c r="BL39" s="342"/>
      <c r="BM39" s="342" t="s">
        <v>164</v>
      </c>
      <c r="BN39" s="342"/>
      <c r="BO39" s="342" t="s">
        <v>164</v>
      </c>
      <c r="BP39" s="342"/>
      <c r="BQ39" s="514" t="s">
        <v>195</v>
      </c>
      <c r="BR39" s="514"/>
      <c r="BS39" s="342" t="s">
        <v>164</v>
      </c>
      <c r="BT39" s="342"/>
      <c r="BU39" s="342" t="s">
        <v>164</v>
      </c>
      <c r="BV39" s="342"/>
      <c r="BW39" s="342" t="s">
        <v>164</v>
      </c>
      <c r="BX39" s="342"/>
      <c r="BY39" s="3"/>
      <c r="BZ39" s="3"/>
      <c r="CA39" s="113" t="s">
        <v>137</v>
      </c>
      <c r="CB39" s="3"/>
      <c r="CC39" s="113" t="s">
        <v>247</v>
      </c>
      <c r="CE39" s="113">
        <f>COUNTA(CG40:CM40)</f>
        <v>5</v>
      </c>
      <c r="CF39" s="113">
        <f>SUM(CG40:CM40)</f>
        <v>36</v>
      </c>
      <c r="CG39" s="49" t="s">
        <v>164</v>
      </c>
      <c r="CH39" s="50" t="s">
        <v>192</v>
      </c>
      <c r="CI39" s="50" t="s">
        <v>250</v>
      </c>
      <c r="CJ39" s="50" t="s">
        <v>195</v>
      </c>
      <c r="CK39" s="51" t="s">
        <v>226</v>
      </c>
      <c r="CL39" s="2"/>
      <c r="CM39" s="2"/>
      <c r="CQ39" s="2"/>
    </row>
    <row r="40" spans="3:95" ht="18" customHeight="1" thickBot="1" x14ac:dyDescent="0.3">
      <c r="C40" s="115"/>
      <c r="E40" s="342"/>
      <c r="F40" s="342"/>
      <c r="G40" s="342"/>
      <c r="H40" s="342"/>
      <c r="I40" s="513"/>
      <c r="J40" s="513"/>
      <c r="K40" s="480"/>
      <c r="L40" s="480"/>
      <c r="M40" s="480"/>
      <c r="N40" s="480"/>
      <c r="O40" s="516"/>
      <c r="P40" s="516"/>
      <c r="Q40" s="480"/>
      <c r="R40" s="480"/>
      <c r="S40" s="480"/>
      <c r="T40" s="480"/>
      <c r="U40" s="488"/>
      <c r="V40" s="488"/>
      <c r="W40" s="517"/>
      <c r="X40" s="517"/>
      <c r="Y40" s="480"/>
      <c r="Z40" s="480"/>
      <c r="AA40" s="480"/>
      <c r="AB40" s="480"/>
      <c r="AC40" s="480"/>
      <c r="AD40" s="480"/>
      <c r="AE40" s="480"/>
      <c r="AF40" s="480"/>
      <c r="AG40" s="513"/>
      <c r="AH40" s="513"/>
      <c r="AI40" s="480"/>
      <c r="AJ40" s="480"/>
      <c r="AK40" s="480"/>
      <c r="AL40" s="480"/>
      <c r="AM40" s="480"/>
      <c r="AN40" s="480"/>
      <c r="AO40" s="480"/>
      <c r="AP40" s="480"/>
      <c r="AQ40" s="480"/>
      <c r="AR40" s="480"/>
      <c r="AS40" s="488"/>
      <c r="AT40" s="488"/>
      <c r="AU40" s="480"/>
      <c r="AV40" s="480"/>
      <c r="AW40" s="480"/>
      <c r="AX40" s="480"/>
      <c r="AY40" s="480"/>
      <c r="AZ40" s="480"/>
      <c r="BA40" s="480"/>
      <c r="BB40" s="480"/>
      <c r="BC40" s="480"/>
      <c r="BD40" s="480"/>
      <c r="BE40" s="513"/>
      <c r="BF40" s="513"/>
      <c r="BG40" s="480"/>
      <c r="BH40" s="480"/>
      <c r="BI40" s="480"/>
      <c r="BJ40" s="480"/>
      <c r="BK40" s="480"/>
      <c r="BL40" s="480"/>
      <c r="BM40" s="480"/>
      <c r="BN40" s="480"/>
      <c r="BO40" s="480"/>
      <c r="BP40" s="480"/>
      <c r="BQ40" s="488"/>
      <c r="BR40" s="488"/>
      <c r="BS40" s="480"/>
      <c r="BT40" s="480"/>
      <c r="BU40" s="480"/>
      <c r="BV40" s="480"/>
      <c r="BW40" s="480"/>
      <c r="BX40" s="480"/>
      <c r="BY40" s="3"/>
      <c r="BZ40" s="3"/>
      <c r="CA40" s="115"/>
      <c r="CB40" s="3"/>
      <c r="CC40" s="115"/>
      <c r="CE40" s="115"/>
      <c r="CF40" s="115"/>
      <c r="CG40" s="46">
        <f>COUNTIF(E39:BX40, CG39)</f>
        <v>28</v>
      </c>
      <c r="CH40" s="14">
        <f>COUNTIF(E39:BX40, CH39)</f>
        <v>3</v>
      </c>
      <c r="CI40" s="14">
        <f>COUNTIF(E39:BX40, CI39)</f>
        <v>1</v>
      </c>
      <c r="CJ40" s="14">
        <f>COUNTIF(E39:BX40, CJ39)</f>
        <v>3</v>
      </c>
      <c r="CK40" s="37">
        <f>COUNTIF(E39:BX40, CK39)</f>
        <v>1</v>
      </c>
      <c r="CL40" s="2"/>
      <c r="CM40" s="2"/>
      <c r="CQ40" s="2"/>
    </row>
    <row r="41" spans="3:95" s="2" customFormat="1" ht="26.25" customHeight="1" thickBot="1" x14ac:dyDescent="0.3">
      <c r="C41" s="6"/>
      <c r="E41" s="200" t="s">
        <v>141</v>
      </c>
      <c r="F41" s="201"/>
      <c r="G41" s="200" t="s">
        <v>9</v>
      </c>
      <c r="H41" s="202"/>
      <c r="I41" s="201" t="s">
        <v>142</v>
      </c>
      <c r="J41" s="201"/>
      <c r="K41" s="200" t="s">
        <v>10</v>
      </c>
      <c r="L41" s="202"/>
      <c r="M41" s="201" t="s">
        <v>143</v>
      </c>
      <c r="N41" s="201"/>
      <c r="O41" s="200" t="s">
        <v>11</v>
      </c>
      <c r="P41" s="202"/>
      <c r="Q41" s="201" t="s">
        <v>144</v>
      </c>
      <c r="R41" s="201"/>
      <c r="S41" s="200" t="s">
        <v>12</v>
      </c>
      <c r="T41" s="202"/>
      <c r="U41" s="201" t="s">
        <v>145</v>
      </c>
      <c r="V41" s="201"/>
      <c r="W41" s="200" t="s">
        <v>13</v>
      </c>
      <c r="X41" s="202"/>
      <c r="Y41" s="201" t="s">
        <v>146</v>
      </c>
      <c r="Z41" s="201"/>
      <c r="AA41" s="200" t="s">
        <v>14</v>
      </c>
      <c r="AB41" s="202"/>
      <c r="AC41" s="201" t="s">
        <v>147</v>
      </c>
      <c r="AD41" s="201"/>
      <c r="AE41" s="200" t="s">
        <v>15</v>
      </c>
      <c r="AF41" s="202"/>
      <c r="AG41" s="201" t="s">
        <v>148</v>
      </c>
      <c r="AH41" s="201"/>
      <c r="AI41" s="200" t="s">
        <v>16</v>
      </c>
      <c r="AJ41" s="202"/>
      <c r="AK41" s="201" t="s">
        <v>149</v>
      </c>
      <c r="AL41" s="201"/>
      <c r="AM41" s="200" t="s">
        <v>17</v>
      </c>
      <c r="AN41" s="202"/>
      <c r="AO41" s="201" t="s">
        <v>150</v>
      </c>
      <c r="AP41" s="201"/>
      <c r="AQ41" s="200" t="s">
        <v>18</v>
      </c>
      <c r="AR41" s="202"/>
      <c r="AS41" s="201" t="s">
        <v>151</v>
      </c>
      <c r="AT41" s="201"/>
      <c r="AU41" s="200" t="s">
        <v>19</v>
      </c>
      <c r="AV41" s="202"/>
      <c r="AW41" s="201" t="s">
        <v>152</v>
      </c>
      <c r="AX41" s="201"/>
      <c r="AY41" s="200" t="s">
        <v>20</v>
      </c>
      <c r="AZ41" s="202"/>
      <c r="BA41" s="201" t="s">
        <v>153</v>
      </c>
      <c r="BB41" s="201"/>
      <c r="BC41" s="200" t="s">
        <v>21</v>
      </c>
      <c r="BD41" s="202"/>
      <c r="BE41" s="201" t="s">
        <v>154</v>
      </c>
      <c r="BF41" s="201"/>
      <c r="BG41" s="200" t="s">
        <v>22</v>
      </c>
      <c r="BH41" s="202"/>
      <c r="BI41" s="201" t="s">
        <v>155</v>
      </c>
      <c r="BJ41" s="201"/>
      <c r="BK41" s="200" t="s">
        <v>23</v>
      </c>
      <c r="BL41" s="202"/>
      <c r="BM41" s="201" t="s">
        <v>156</v>
      </c>
      <c r="BN41" s="201"/>
      <c r="BO41" s="200" t="s">
        <v>24</v>
      </c>
      <c r="BP41" s="202"/>
      <c r="BQ41" s="201" t="s">
        <v>157</v>
      </c>
      <c r="BR41" s="201"/>
      <c r="BS41" s="200" t="s">
        <v>25</v>
      </c>
      <c r="BT41" s="202"/>
      <c r="BU41" s="201" t="s">
        <v>158</v>
      </c>
      <c r="BV41" s="201"/>
      <c r="BW41" s="200" t="s">
        <v>26</v>
      </c>
      <c r="BX41" s="202"/>
      <c r="CA41" s="6"/>
      <c r="CC41" s="6"/>
    </row>
    <row r="42" spans="3:95" s="4" customFormat="1" ht="39" customHeight="1" thickBot="1" x14ac:dyDescent="0.3">
      <c r="C42" s="6"/>
      <c r="D42" s="111" t="s">
        <v>0</v>
      </c>
      <c r="E42" s="204"/>
      <c r="F42" s="204"/>
      <c r="G42" s="204"/>
      <c r="H42" s="204"/>
      <c r="I42" s="204"/>
      <c r="J42" s="204"/>
      <c r="K42" s="205"/>
      <c r="L42" s="203" t="s">
        <v>1</v>
      </c>
      <c r="M42" s="204"/>
      <c r="N42" s="204"/>
      <c r="O42" s="204"/>
      <c r="P42" s="204"/>
      <c r="Q42" s="204"/>
      <c r="R42" s="204"/>
      <c r="S42" s="205"/>
      <c r="T42" s="203" t="s">
        <v>2</v>
      </c>
      <c r="U42" s="204"/>
      <c r="V42" s="204"/>
      <c r="W42" s="204"/>
      <c r="X42" s="204"/>
      <c r="Y42" s="204"/>
      <c r="Z42" s="204"/>
      <c r="AA42" s="205"/>
      <c r="AB42" s="203" t="s">
        <v>3</v>
      </c>
      <c r="AC42" s="204"/>
      <c r="AD42" s="204"/>
      <c r="AE42" s="204"/>
      <c r="AF42" s="204"/>
      <c r="AG42" s="204"/>
      <c r="AH42" s="204"/>
      <c r="AI42" s="205"/>
      <c r="AJ42" s="203" t="s">
        <v>4</v>
      </c>
      <c r="AK42" s="204"/>
      <c r="AL42" s="204"/>
      <c r="AM42" s="204"/>
      <c r="AN42" s="204"/>
      <c r="AO42" s="204"/>
      <c r="AP42" s="204"/>
      <c r="AQ42" s="205"/>
      <c r="AR42" s="203" t="s">
        <v>5</v>
      </c>
      <c r="AS42" s="204"/>
      <c r="AT42" s="204"/>
      <c r="AU42" s="204"/>
      <c r="AV42" s="204"/>
      <c r="AW42" s="204"/>
      <c r="AX42" s="204"/>
      <c r="AY42" s="205"/>
      <c r="AZ42" s="203" t="s">
        <v>6</v>
      </c>
      <c r="BA42" s="204"/>
      <c r="BB42" s="204"/>
      <c r="BC42" s="204"/>
      <c r="BD42" s="204"/>
      <c r="BE42" s="204"/>
      <c r="BF42" s="204"/>
      <c r="BG42" s="205"/>
      <c r="BH42" s="203" t="s">
        <v>7</v>
      </c>
      <c r="BI42" s="204"/>
      <c r="BJ42" s="204"/>
      <c r="BK42" s="204"/>
      <c r="BL42" s="204"/>
      <c r="BM42" s="204"/>
      <c r="BN42" s="204"/>
      <c r="BO42" s="205"/>
      <c r="BP42" s="203" t="s">
        <v>8</v>
      </c>
      <c r="BQ42" s="204"/>
      <c r="BR42" s="204"/>
      <c r="BS42" s="204"/>
      <c r="BT42" s="204"/>
      <c r="BU42" s="204"/>
      <c r="BV42" s="204"/>
      <c r="BW42" s="205"/>
      <c r="CA42" s="6"/>
      <c r="CC42" s="6"/>
      <c r="CE42" s="4">
        <f>SUM(CE5:CE41)</f>
        <v>48</v>
      </c>
      <c r="CF42" s="4">
        <f>SUM(CF5:CF41)</f>
        <v>437</v>
      </c>
      <c r="CG42" s="2"/>
      <c r="CH42" s="2"/>
      <c r="CI42" s="2"/>
      <c r="CJ42" s="5"/>
    </row>
    <row r="43" spans="3:95" x14ac:dyDescent="0.25">
      <c r="CG43" s="2"/>
      <c r="CH43" s="2"/>
    </row>
  </sheetData>
  <mergeCells count="630">
    <mergeCell ref="BA41:BB41"/>
    <mergeCell ref="BC41:BD41"/>
    <mergeCell ref="BE41:BF41"/>
    <mergeCell ref="BG41:BH41"/>
    <mergeCell ref="BI41:BJ41"/>
    <mergeCell ref="AM41:AN41"/>
    <mergeCell ref="AO41:AP41"/>
    <mergeCell ref="D42:K42"/>
    <mergeCell ref="L42:S42"/>
    <mergeCell ref="T42:AA42"/>
    <mergeCell ref="AB42:AI42"/>
    <mergeCell ref="AJ42:AQ42"/>
    <mergeCell ref="AR42:AY42"/>
    <mergeCell ref="AZ42:BG42"/>
    <mergeCell ref="BH42:BO42"/>
    <mergeCell ref="BK41:BL41"/>
    <mergeCell ref="BM41:BN41"/>
    <mergeCell ref="BO41:BP41"/>
    <mergeCell ref="O41:P41"/>
    <mergeCell ref="BP42:BW42"/>
    <mergeCell ref="BQ41:BR41"/>
    <mergeCell ref="BS41:BT41"/>
    <mergeCell ref="BU41:BV41"/>
    <mergeCell ref="AY41:AZ41"/>
    <mergeCell ref="O39:P40"/>
    <mergeCell ref="Q39:R40"/>
    <mergeCell ref="S39:T40"/>
    <mergeCell ref="U39:V40"/>
    <mergeCell ref="W39:X40"/>
    <mergeCell ref="Y39:Z40"/>
    <mergeCell ref="AQ41:AR41"/>
    <mergeCell ref="AS41:AT41"/>
    <mergeCell ref="AU41:AV41"/>
    <mergeCell ref="AA41:AB41"/>
    <mergeCell ref="AC41:AD41"/>
    <mergeCell ref="AE41:AF41"/>
    <mergeCell ref="AG41:AH41"/>
    <mergeCell ref="AI41:AJ41"/>
    <mergeCell ref="AK41:AL41"/>
    <mergeCell ref="Q41:R41"/>
    <mergeCell ref="S41:T41"/>
    <mergeCell ref="U41:V41"/>
    <mergeCell ref="W41:X41"/>
    <mergeCell ref="Y41:Z41"/>
    <mergeCell ref="CC39:CC40"/>
    <mergeCell ref="AW39:AX40"/>
    <mergeCell ref="AA39:AB40"/>
    <mergeCell ref="AC39:AD40"/>
    <mergeCell ref="AE39:AF40"/>
    <mergeCell ref="AG39:AH40"/>
    <mergeCell ref="AI39:AJ40"/>
    <mergeCell ref="AK39:AL40"/>
    <mergeCell ref="AQ39:AR40"/>
    <mergeCell ref="AS39:AT40"/>
    <mergeCell ref="AU39:AV40"/>
    <mergeCell ref="CF39:CF40"/>
    <mergeCell ref="E41:F41"/>
    <mergeCell ref="G41:H41"/>
    <mergeCell ref="I41:J41"/>
    <mergeCell ref="K41:L41"/>
    <mergeCell ref="M41:N41"/>
    <mergeCell ref="BK39:BL40"/>
    <mergeCell ref="BM39:BN40"/>
    <mergeCell ref="BO39:BP40"/>
    <mergeCell ref="BQ39:BR40"/>
    <mergeCell ref="BS39:BT40"/>
    <mergeCell ref="BU39:BV40"/>
    <mergeCell ref="AY39:AZ40"/>
    <mergeCell ref="BA39:BB40"/>
    <mergeCell ref="BC39:BD40"/>
    <mergeCell ref="BE39:BF40"/>
    <mergeCell ref="BG39:BH40"/>
    <mergeCell ref="BI39:BJ40"/>
    <mergeCell ref="AM39:AN40"/>
    <mergeCell ref="AO39:AP40"/>
    <mergeCell ref="BW39:BX40"/>
    <mergeCell ref="AW41:AX41"/>
    <mergeCell ref="BW41:BX41"/>
    <mergeCell ref="CA39:CA40"/>
    <mergeCell ref="CC37:CC38"/>
    <mergeCell ref="CE37:CE38"/>
    <mergeCell ref="CF37:CF38"/>
    <mergeCell ref="C39:C40"/>
    <mergeCell ref="E39:F40"/>
    <mergeCell ref="G39:H40"/>
    <mergeCell ref="I39:J40"/>
    <mergeCell ref="K39:L40"/>
    <mergeCell ref="M39:N40"/>
    <mergeCell ref="BM37:BN38"/>
    <mergeCell ref="BO37:BP38"/>
    <mergeCell ref="BQ37:BR38"/>
    <mergeCell ref="BS37:BT38"/>
    <mergeCell ref="BU37:BV38"/>
    <mergeCell ref="BW37:BX38"/>
    <mergeCell ref="BA37:BB38"/>
    <mergeCell ref="BC37:BD38"/>
    <mergeCell ref="BE37:BF38"/>
    <mergeCell ref="BG37:BH38"/>
    <mergeCell ref="BI37:BJ38"/>
    <mergeCell ref="BK37:BL38"/>
    <mergeCell ref="AO37:AP38"/>
    <mergeCell ref="AQ37:AR38"/>
    <mergeCell ref="CE39:CE40"/>
    <mergeCell ref="AW37:AX38"/>
    <mergeCell ref="AY37:AZ38"/>
    <mergeCell ref="AC37:AD38"/>
    <mergeCell ref="AE37:AF38"/>
    <mergeCell ref="AG37:AH38"/>
    <mergeCell ref="AI37:AJ38"/>
    <mergeCell ref="AK37:AL38"/>
    <mergeCell ref="AM37:AN38"/>
    <mergeCell ref="CA37:CA38"/>
    <mergeCell ref="Q37:R38"/>
    <mergeCell ref="S37:T38"/>
    <mergeCell ref="U37:V38"/>
    <mergeCell ref="W37:X38"/>
    <mergeCell ref="Y37:Z38"/>
    <mergeCell ref="AA37:AB38"/>
    <mergeCell ref="CC35:CC36"/>
    <mergeCell ref="CE35:CE36"/>
    <mergeCell ref="CF35:CF36"/>
    <mergeCell ref="BS35:BT36"/>
    <mergeCell ref="BU35:BV36"/>
    <mergeCell ref="BW35:BX36"/>
    <mergeCell ref="CA35:CA36"/>
    <mergeCell ref="AK35:AL36"/>
    <mergeCell ref="AM35:AN36"/>
    <mergeCell ref="AO35:AP36"/>
    <mergeCell ref="S35:T36"/>
    <mergeCell ref="U35:V36"/>
    <mergeCell ref="W35:X36"/>
    <mergeCell ref="Y35:Z36"/>
    <mergeCell ref="AA35:AB36"/>
    <mergeCell ref="AC35:AD36"/>
    <mergeCell ref="AS37:AT38"/>
    <mergeCell ref="AU37:AV38"/>
    <mergeCell ref="C37:C38"/>
    <mergeCell ref="E37:F38"/>
    <mergeCell ref="G37:H38"/>
    <mergeCell ref="I37:J38"/>
    <mergeCell ref="K37:L38"/>
    <mergeCell ref="M37:N38"/>
    <mergeCell ref="O37:P38"/>
    <mergeCell ref="BO35:BP36"/>
    <mergeCell ref="BQ35:BR36"/>
    <mergeCell ref="BC35:BD36"/>
    <mergeCell ref="BE35:BF36"/>
    <mergeCell ref="BG35:BH36"/>
    <mergeCell ref="BI35:BJ36"/>
    <mergeCell ref="BK35:BL36"/>
    <mergeCell ref="BM35:BN36"/>
    <mergeCell ref="AQ35:AR36"/>
    <mergeCell ref="AS35:AT36"/>
    <mergeCell ref="AU35:AV36"/>
    <mergeCell ref="AW35:AX36"/>
    <mergeCell ref="AY35:AZ36"/>
    <mergeCell ref="BA35:BB36"/>
    <mergeCell ref="AE35:AF36"/>
    <mergeCell ref="AG35:AH36"/>
    <mergeCell ref="AI35:AJ36"/>
    <mergeCell ref="C35:C36"/>
    <mergeCell ref="E35:F36"/>
    <mergeCell ref="G35:H36"/>
    <mergeCell ref="I35:J36"/>
    <mergeCell ref="K35:L36"/>
    <mergeCell ref="M35:N36"/>
    <mergeCell ref="O35:P36"/>
    <mergeCell ref="Q35:R36"/>
    <mergeCell ref="AW33:AX34"/>
    <mergeCell ref="C33:C34"/>
    <mergeCell ref="E33:F34"/>
    <mergeCell ref="I33:J34"/>
    <mergeCell ref="M33:N34"/>
    <mergeCell ref="Q33:R34"/>
    <mergeCell ref="U33:V34"/>
    <mergeCell ref="BU31:BV32"/>
    <mergeCell ref="BW31:BX34"/>
    <mergeCell ref="CA31:CA32"/>
    <mergeCell ref="CC31:CC32"/>
    <mergeCell ref="CE31:CE32"/>
    <mergeCell ref="CF31:CF32"/>
    <mergeCell ref="BU33:BV34"/>
    <mergeCell ref="CA33:CA34"/>
    <mergeCell ref="CC33:CC34"/>
    <mergeCell ref="CE33:CE34"/>
    <mergeCell ref="CF33:CF34"/>
    <mergeCell ref="BI31:BJ32"/>
    <mergeCell ref="BK31:BL31"/>
    <mergeCell ref="BM31:BN32"/>
    <mergeCell ref="BO31:BP34"/>
    <mergeCell ref="BQ31:BR32"/>
    <mergeCell ref="BS31:BT34"/>
    <mergeCell ref="BI33:BJ34"/>
    <mergeCell ref="BM33:BN34"/>
    <mergeCell ref="BQ33:BR34"/>
    <mergeCell ref="BK34:BL34"/>
    <mergeCell ref="BA31:BB32"/>
    <mergeCell ref="BC31:BD32"/>
    <mergeCell ref="BE31:BF32"/>
    <mergeCell ref="BG31:BH32"/>
    <mergeCell ref="AK31:AL32"/>
    <mergeCell ref="AM31:AN34"/>
    <mergeCell ref="AO31:AP32"/>
    <mergeCell ref="AQ31:AR34"/>
    <mergeCell ref="AS31:AT32"/>
    <mergeCell ref="AU31:AV34"/>
    <mergeCell ref="AK33:AL34"/>
    <mergeCell ref="AO33:AP34"/>
    <mergeCell ref="AS33:AT34"/>
    <mergeCell ref="AY33:AZ34"/>
    <mergeCell ref="BA33:BB34"/>
    <mergeCell ref="BC33:BD34"/>
    <mergeCell ref="BE33:BF34"/>
    <mergeCell ref="BG33:BH34"/>
    <mergeCell ref="AC31:AD32"/>
    <mergeCell ref="AE31:AF34"/>
    <mergeCell ref="AG31:AH32"/>
    <mergeCell ref="AI31:AJ34"/>
    <mergeCell ref="Y33:Z34"/>
    <mergeCell ref="AC33:AD34"/>
    <mergeCell ref="AG33:AH34"/>
    <mergeCell ref="AW31:AX32"/>
    <mergeCell ref="AY31:AZ32"/>
    <mergeCell ref="M31:N32"/>
    <mergeCell ref="O31:P34"/>
    <mergeCell ref="Q31:R32"/>
    <mergeCell ref="S31:T34"/>
    <mergeCell ref="U31:V32"/>
    <mergeCell ref="W31:X34"/>
    <mergeCell ref="BW29:BX30"/>
    <mergeCell ref="CA29:CA30"/>
    <mergeCell ref="CC29:CC30"/>
    <mergeCell ref="AW29:AX30"/>
    <mergeCell ref="AA29:AB30"/>
    <mergeCell ref="AC29:AD30"/>
    <mergeCell ref="AE29:AF30"/>
    <mergeCell ref="AG29:AH30"/>
    <mergeCell ref="AI29:AJ30"/>
    <mergeCell ref="AK29:AL30"/>
    <mergeCell ref="O29:P30"/>
    <mergeCell ref="Q29:R30"/>
    <mergeCell ref="S29:T30"/>
    <mergeCell ref="U29:V30"/>
    <mergeCell ref="W29:X30"/>
    <mergeCell ref="Y29:Z30"/>
    <mergeCell ref="Y31:Z32"/>
    <mergeCell ref="AA31:AB34"/>
    <mergeCell ref="CE29:CE30"/>
    <mergeCell ref="CF29:CF30"/>
    <mergeCell ref="C31:C32"/>
    <mergeCell ref="E31:F32"/>
    <mergeCell ref="G31:H34"/>
    <mergeCell ref="I31:J32"/>
    <mergeCell ref="K31:L34"/>
    <mergeCell ref="BK29:BL30"/>
    <mergeCell ref="BM29:BN30"/>
    <mergeCell ref="BO29:BP30"/>
    <mergeCell ref="BQ29:BR30"/>
    <mergeCell ref="BS29:BT30"/>
    <mergeCell ref="BU29:BV30"/>
    <mergeCell ref="AY29:AZ30"/>
    <mergeCell ref="BA29:BB30"/>
    <mergeCell ref="BC29:BD30"/>
    <mergeCell ref="BE29:BF30"/>
    <mergeCell ref="BG29:BH30"/>
    <mergeCell ref="BI29:BJ30"/>
    <mergeCell ref="AM29:AN30"/>
    <mergeCell ref="AO29:AP30"/>
    <mergeCell ref="AQ29:AR30"/>
    <mergeCell ref="AS29:AT30"/>
    <mergeCell ref="AU29:AV30"/>
    <mergeCell ref="C29:C30"/>
    <mergeCell ref="E29:F30"/>
    <mergeCell ref="G29:H30"/>
    <mergeCell ref="I29:J30"/>
    <mergeCell ref="K29:L30"/>
    <mergeCell ref="M29:N30"/>
    <mergeCell ref="BU27:BV28"/>
    <mergeCell ref="BW27:BX28"/>
    <mergeCell ref="CA27:CA28"/>
    <mergeCell ref="AW27:AX28"/>
    <mergeCell ref="AY27:AZ28"/>
    <mergeCell ref="BA27:BB28"/>
    <mergeCell ref="BC27:BD28"/>
    <mergeCell ref="BE27:BF28"/>
    <mergeCell ref="BG27:BH28"/>
    <mergeCell ref="AK27:AL28"/>
    <mergeCell ref="AM27:AN28"/>
    <mergeCell ref="AO27:AP28"/>
    <mergeCell ref="AQ27:AR28"/>
    <mergeCell ref="AS27:AT28"/>
    <mergeCell ref="AU27:AV28"/>
    <mergeCell ref="Y27:Z28"/>
    <mergeCell ref="AA27:AB28"/>
    <mergeCell ref="AC27:AD28"/>
    <mergeCell ref="CC27:CC28"/>
    <mergeCell ref="CE27:CE28"/>
    <mergeCell ref="CF27:CF28"/>
    <mergeCell ref="BI27:BJ28"/>
    <mergeCell ref="BK27:BL28"/>
    <mergeCell ref="BM27:BN28"/>
    <mergeCell ref="BO27:BP28"/>
    <mergeCell ref="BQ27:BR28"/>
    <mergeCell ref="BS27:BT28"/>
    <mergeCell ref="AE27:AF28"/>
    <mergeCell ref="AG27:AH28"/>
    <mergeCell ref="AI27:AJ28"/>
    <mergeCell ref="M27:N28"/>
    <mergeCell ref="O27:P28"/>
    <mergeCell ref="Q27:R28"/>
    <mergeCell ref="S27:T28"/>
    <mergeCell ref="U27:V28"/>
    <mergeCell ref="W27:X28"/>
    <mergeCell ref="BW25:BX26"/>
    <mergeCell ref="CA25:CA26"/>
    <mergeCell ref="CC25:CC26"/>
    <mergeCell ref="CE25:CE26"/>
    <mergeCell ref="CF25:CF26"/>
    <mergeCell ref="C27:C28"/>
    <mergeCell ref="E27:F28"/>
    <mergeCell ref="G27:H28"/>
    <mergeCell ref="I27:J28"/>
    <mergeCell ref="K27:L28"/>
    <mergeCell ref="BK25:BL26"/>
    <mergeCell ref="BM25:BN26"/>
    <mergeCell ref="BO25:BP26"/>
    <mergeCell ref="BQ25:BR26"/>
    <mergeCell ref="BS25:BT26"/>
    <mergeCell ref="BU25:BV26"/>
    <mergeCell ref="AY25:AZ26"/>
    <mergeCell ref="BA25:BB26"/>
    <mergeCell ref="BC25:BD26"/>
    <mergeCell ref="BE25:BF26"/>
    <mergeCell ref="BG25:BH26"/>
    <mergeCell ref="BI25:BJ26"/>
    <mergeCell ref="AM25:AN26"/>
    <mergeCell ref="AO25:AP26"/>
    <mergeCell ref="AQ25:AR26"/>
    <mergeCell ref="AS25:AT26"/>
    <mergeCell ref="AU25:AV26"/>
    <mergeCell ref="AW25:AX26"/>
    <mergeCell ref="AA25:AB26"/>
    <mergeCell ref="AC25:AD26"/>
    <mergeCell ref="AE25:AF26"/>
    <mergeCell ref="AG25:AH26"/>
    <mergeCell ref="AI25:AJ26"/>
    <mergeCell ref="AK25:AL26"/>
    <mergeCell ref="O25:P26"/>
    <mergeCell ref="Q25:R26"/>
    <mergeCell ref="S25:T26"/>
    <mergeCell ref="U25:V26"/>
    <mergeCell ref="W25:X26"/>
    <mergeCell ref="Y25:Z26"/>
    <mergeCell ref="C25:C26"/>
    <mergeCell ref="E25:F26"/>
    <mergeCell ref="G25:H26"/>
    <mergeCell ref="I25:J26"/>
    <mergeCell ref="K25:L26"/>
    <mergeCell ref="M25:N26"/>
    <mergeCell ref="BU23:BV24"/>
    <mergeCell ref="BW23:BX24"/>
    <mergeCell ref="CA23:CA24"/>
    <mergeCell ref="CC23:CC24"/>
    <mergeCell ref="CE23:CE24"/>
    <mergeCell ref="CF23:CF24"/>
    <mergeCell ref="BI23:BJ24"/>
    <mergeCell ref="BK23:BL24"/>
    <mergeCell ref="BM23:BN24"/>
    <mergeCell ref="BO23:BP24"/>
    <mergeCell ref="BQ23:BR24"/>
    <mergeCell ref="BS23:BT24"/>
    <mergeCell ref="AY23:AZ24"/>
    <mergeCell ref="BA23:BB24"/>
    <mergeCell ref="BC23:BD24"/>
    <mergeCell ref="BE23:BF24"/>
    <mergeCell ref="BG23:BH24"/>
    <mergeCell ref="AK23:AL24"/>
    <mergeCell ref="AM23:AN24"/>
    <mergeCell ref="AO23:AP24"/>
    <mergeCell ref="AQ23:AR24"/>
    <mergeCell ref="AS23:AT24"/>
    <mergeCell ref="AU23:AV24"/>
    <mergeCell ref="AG23:AH24"/>
    <mergeCell ref="AI23:AJ24"/>
    <mergeCell ref="M23:N24"/>
    <mergeCell ref="O23:P24"/>
    <mergeCell ref="Q23:R24"/>
    <mergeCell ref="S23:T24"/>
    <mergeCell ref="U23:V24"/>
    <mergeCell ref="W23:X24"/>
    <mergeCell ref="AW23:AX24"/>
    <mergeCell ref="CF21:CF22"/>
    <mergeCell ref="C23:C24"/>
    <mergeCell ref="E23:F24"/>
    <mergeCell ref="G23:H24"/>
    <mergeCell ref="I23:J24"/>
    <mergeCell ref="K23:L24"/>
    <mergeCell ref="AX21:BA22"/>
    <mergeCell ref="BB21:BE22"/>
    <mergeCell ref="BF21:BI22"/>
    <mergeCell ref="BJ21:BM22"/>
    <mergeCell ref="BN21:BQ22"/>
    <mergeCell ref="BR21:BU22"/>
    <mergeCell ref="Z21:AC22"/>
    <mergeCell ref="AD21:AG22"/>
    <mergeCell ref="AH21:AK22"/>
    <mergeCell ref="AL21:AO22"/>
    <mergeCell ref="AP21:AS22"/>
    <mergeCell ref="AT21:AW22"/>
    <mergeCell ref="C21:C22"/>
    <mergeCell ref="F21:I22"/>
    <mergeCell ref="Y23:Z24"/>
    <mergeCell ref="AA23:AB24"/>
    <mergeCell ref="AC23:AD24"/>
    <mergeCell ref="AE23:AF24"/>
    <mergeCell ref="J21:M22"/>
    <mergeCell ref="N21:Q22"/>
    <mergeCell ref="R21:U22"/>
    <mergeCell ref="V21:Y22"/>
    <mergeCell ref="BR19:BU20"/>
    <mergeCell ref="BV19:BY20"/>
    <mergeCell ref="CA19:CA20"/>
    <mergeCell ref="CC19:CC20"/>
    <mergeCell ref="CE19:CE20"/>
    <mergeCell ref="BV21:BY22"/>
    <mergeCell ref="CA21:CA22"/>
    <mergeCell ref="CC21:CC22"/>
    <mergeCell ref="CE21:CE22"/>
    <mergeCell ref="BF19:BI20"/>
    <mergeCell ref="BJ19:BM20"/>
    <mergeCell ref="BN19:BQ20"/>
    <mergeCell ref="V19:Y20"/>
    <mergeCell ref="Z19:AC20"/>
    <mergeCell ref="AD19:AG20"/>
    <mergeCell ref="AH19:AK20"/>
    <mergeCell ref="AL19:AO20"/>
    <mergeCell ref="AP19:AS20"/>
    <mergeCell ref="CC17:CC18"/>
    <mergeCell ref="CE17:CE18"/>
    <mergeCell ref="CF17:CF18"/>
    <mergeCell ref="C19:C20"/>
    <mergeCell ref="F19:I20"/>
    <mergeCell ref="J19:M20"/>
    <mergeCell ref="N19:Q20"/>
    <mergeCell ref="R19:U20"/>
    <mergeCell ref="AX17:BA18"/>
    <mergeCell ref="BB17:BE18"/>
    <mergeCell ref="BF17:BI18"/>
    <mergeCell ref="BJ17:BM18"/>
    <mergeCell ref="BN17:BQ18"/>
    <mergeCell ref="BR17:BU18"/>
    <mergeCell ref="Z17:AC18"/>
    <mergeCell ref="AD17:AG18"/>
    <mergeCell ref="AH17:AK18"/>
    <mergeCell ref="AL17:AO18"/>
    <mergeCell ref="AP17:AS18"/>
    <mergeCell ref="AT17:AW18"/>
    <mergeCell ref="CF19:CF20"/>
    <mergeCell ref="AT19:AW20"/>
    <mergeCell ref="AX19:BA20"/>
    <mergeCell ref="BB19:BE20"/>
    <mergeCell ref="CA15:CA16"/>
    <mergeCell ref="CC15:CC16"/>
    <mergeCell ref="CE15:CE16"/>
    <mergeCell ref="CF15:CF16"/>
    <mergeCell ref="C17:C18"/>
    <mergeCell ref="F17:I18"/>
    <mergeCell ref="J17:M18"/>
    <mergeCell ref="N17:Q18"/>
    <mergeCell ref="R17:U18"/>
    <mergeCell ref="V17:Y18"/>
    <mergeCell ref="BB15:BE16"/>
    <mergeCell ref="BF15:BI16"/>
    <mergeCell ref="BJ15:BM16"/>
    <mergeCell ref="BN15:BQ16"/>
    <mergeCell ref="BR15:BU16"/>
    <mergeCell ref="BV15:BY16"/>
    <mergeCell ref="AD15:AG16"/>
    <mergeCell ref="AH15:AK16"/>
    <mergeCell ref="AL15:AO16"/>
    <mergeCell ref="AP15:AS16"/>
    <mergeCell ref="AT15:AW16"/>
    <mergeCell ref="AX15:BA16"/>
    <mergeCell ref="BV17:BY18"/>
    <mergeCell ref="CA17:CA18"/>
    <mergeCell ref="BF13:BI14"/>
    <mergeCell ref="BJ13:BM14"/>
    <mergeCell ref="BN13:BQ14"/>
    <mergeCell ref="BR13:BU14"/>
    <mergeCell ref="Z13:AC14"/>
    <mergeCell ref="AD13:AG14"/>
    <mergeCell ref="AH13:AK14"/>
    <mergeCell ref="AL13:AO14"/>
    <mergeCell ref="AP13:AS14"/>
    <mergeCell ref="AT13:AW14"/>
    <mergeCell ref="C15:C16"/>
    <mergeCell ref="F15:I16"/>
    <mergeCell ref="J15:M16"/>
    <mergeCell ref="N15:Q16"/>
    <mergeCell ref="R15:U16"/>
    <mergeCell ref="V15:Y16"/>
    <mergeCell ref="Z15:AC16"/>
    <mergeCell ref="AX13:BA14"/>
    <mergeCell ref="BB13:BE14"/>
    <mergeCell ref="BV11:BY12"/>
    <mergeCell ref="CA11:CA12"/>
    <mergeCell ref="CC11:CC12"/>
    <mergeCell ref="C13:C14"/>
    <mergeCell ref="F13:I14"/>
    <mergeCell ref="J13:M14"/>
    <mergeCell ref="N13:Q14"/>
    <mergeCell ref="R13:U14"/>
    <mergeCell ref="V13:Y14"/>
    <mergeCell ref="AT11:AW12"/>
    <mergeCell ref="AX11:BA12"/>
    <mergeCell ref="BB11:BE12"/>
    <mergeCell ref="BF11:BI12"/>
    <mergeCell ref="BJ11:BM12"/>
    <mergeCell ref="BN11:BQ12"/>
    <mergeCell ref="V11:Y12"/>
    <mergeCell ref="Z11:AC12"/>
    <mergeCell ref="AD11:AG12"/>
    <mergeCell ref="AH11:AK12"/>
    <mergeCell ref="AL11:AO12"/>
    <mergeCell ref="AP11:AS12"/>
    <mergeCell ref="BV13:BY14"/>
    <mergeCell ref="CA13:CA14"/>
    <mergeCell ref="CC13:CC14"/>
    <mergeCell ref="CA9:CA10"/>
    <mergeCell ref="CC9:CC10"/>
    <mergeCell ref="CE9:CE14"/>
    <mergeCell ref="CF9:CF14"/>
    <mergeCell ref="C11:C12"/>
    <mergeCell ref="F11:I12"/>
    <mergeCell ref="J11:M12"/>
    <mergeCell ref="N11:Q12"/>
    <mergeCell ref="R11:U12"/>
    <mergeCell ref="AX9:BA10"/>
    <mergeCell ref="BB9:BE10"/>
    <mergeCell ref="BF9:BI10"/>
    <mergeCell ref="BJ9:BM10"/>
    <mergeCell ref="BN9:BQ10"/>
    <mergeCell ref="BR9:BU10"/>
    <mergeCell ref="Z9:AC10"/>
    <mergeCell ref="AD9:AG10"/>
    <mergeCell ref="AH9:AK10"/>
    <mergeCell ref="AL9:AO10"/>
    <mergeCell ref="AP9:AS10"/>
    <mergeCell ref="AT9:AW10"/>
    <mergeCell ref="C9:C10"/>
    <mergeCell ref="F9:I10"/>
    <mergeCell ref="BR11:BU12"/>
    <mergeCell ref="J9:M10"/>
    <mergeCell ref="N9:Q10"/>
    <mergeCell ref="R9:U10"/>
    <mergeCell ref="V9:Y10"/>
    <mergeCell ref="BF7:BI8"/>
    <mergeCell ref="BJ7:BM8"/>
    <mergeCell ref="BN7:BQ8"/>
    <mergeCell ref="BR7:BU8"/>
    <mergeCell ref="BV7:BY8"/>
    <mergeCell ref="BV9:BY10"/>
    <mergeCell ref="CA7:CA8"/>
    <mergeCell ref="AH7:AK8"/>
    <mergeCell ref="AL7:AO8"/>
    <mergeCell ref="AP7:AS8"/>
    <mergeCell ref="AT7:AW8"/>
    <mergeCell ref="AX7:BA8"/>
    <mergeCell ref="BB7:BE8"/>
    <mergeCell ref="CO5:CO6"/>
    <mergeCell ref="CP5:CP6"/>
    <mergeCell ref="BV5:BY6"/>
    <mergeCell ref="CA5:CA6"/>
    <mergeCell ref="CC5:CC6"/>
    <mergeCell ref="CE5:CE8"/>
    <mergeCell ref="CF5:CF8"/>
    <mergeCell ref="CC7:CC8"/>
    <mergeCell ref="C7:C8"/>
    <mergeCell ref="F7:I8"/>
    <mergeCell ref="J7:M8"/>
    <mergeCell ref="N7:Q8"/>
    <mergeCell ref="R7:U8"/>
    <mergeCell ref="V7:Y8"/>
    <mergeCell ref="Z7:AC8"/>
    <mergeCell ref="AD7:AG8"/>
    <mergeCell ref="BR5:BU6"/>
    <mergeCell ref="AT5:AW6"/>
    <mergeCell ref="AX5:BA6"/>
    <mergeCell ref="BB5:BE6"/>
    <mergeCell ref="BF5:BI6"/>
    <mergeCell ref="BJ5:BM6"/>
    <mergeCell ref="BN5:BQ6"/>
    <mergeCell ref="V5:Y6"/>
    <mergeCell ref="Z5:AC6"/>
    <mergeCell ref="AD5:AG6"/>
    <mergeCell ref="AH5:AK6"/>
    <mergeCell ref="AL5:AO6"/>
    <mergeCell ref="AP5:AS6"/>
    <mergeCell ref="C5:C6"/>
    <mergeCell ref="F5:I6"/>
    <mergeCell ref="J5:M6"/>
    <mergeCell ref="N5:Q6"/>
    <mergeCell ref="R5:U6"/>
    <mergeCell ref="AH4:AK4"/>
    <mergeCell ref="AL4:AO4"/>
    <mergeCell ref="AP4:AS4"/>
    <mergeCell ref="AT4:AW4"/>
    <mergeCell ref="AZ3:BG3"/>
    <mergeCell ref="BH3:BO3"/>
    <mergeCell ref="BP3:BW3"/>
    <mergeCell ref="AJ3:AQ3"/>
    <mergeCell ref="AR3:AY3"/>
    <mergeCell ref="BF4:BI4"/>
    <mergeCell ref="BJ4:BM4"/>
    <mergeCell ref="BN4:BQ4"/>
    <mergeCell ref="BR4:BU4"/>
    <mergeCell ref="BV4:BY4"/>
    <mergeCell ref="AX4:BA4"/>
    <mergeCell ref="BB4:BE4"/>
    <mergeCell ref="F4:I4"/>
    <mergeCell ref="J4:M4"/>
    <mergeCell ref="N4:Q4"/>
    <mergeCell ref="R4:U4"/>
    <mergeCell ref="V4:Y4"/>
    <mergeCell ref="Z4:AC4"/>
    <mergeCell ref="AD4:AG4"/>
    <mergeCell ref="D3:K3"/>
    <mergeCell ref="L3:S3"/>
    <mergeCell ref="T3:AA3"/>
    <mergeCell ref="AB3:AI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10cd30-f220-40e2-97e6-8cf83ba19645">
      <Terms xmlns="http://schemas.microsoft.com/office/infopath/2007/PartnerControls"/>
    </lcf76f155ced4ddcb4097134ff3c332f>
    <TaxCatchAll xmlns="b630c3eb-4fb5-47b8-bf46-5ea6531ab99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D864D3C7F3CD42B92A1588CA24B61C" ma:contentTypeVersion="15" ma:contentTypeDescription="Create a new document." ma:contentTypeScope="" ma:versionID="1f5ecdfef6131bd5071f9e898edb885f">
  <xsd:schema xmlns:xsd="http://www.w3.org/2001/XMLSchema" xmlns:xs="http://www.w3.org/2001/XMLSchema" xmlns:p="http://schemas.microsoft.com/office/2006/metadata/properties" xmlns:ns2="9d10cd30-f220-40e2-97e6-8cf83ba19645" xmlns:ns3="b630c3eb-4fb5-47b8-bf46-5ea6531ab996" targetNamespace="http://schemas.microsoft.com/office/2006/metadata/properties" ma:root="true" ma:fieldsID="58346490235ef4c18172be65752f2a46" ns2:_="" ns3:_="">
    <xsd:import namespace="9d10cd30-f220-40e2-97e6-8cf83ba19645"/>
    <xsd:import namespace="b630c3eb-4fb5-47b8-bf46-5ea6531ab9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10cd30-f220-40e2-97e6-8cf83ba196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676dfbe-b361-4956-ae54-f5feabc000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0c3eb-4fb5-47b8-bf46-5ea6531ab9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9680d00-276e-4018-8ba4-290dc4a8dcb5}" ma:internalName="TaxCatchAll" ma:showField="CatchAllData" ma:web="b630c3eb-4fb5-47b8-bf46-5ea6531ab9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B02AC-3AF0-4BB1-9825-37905A384A84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9d10cd30-f220-40e2-97e6-8cf83ba19645"/>
    <ds:schemaRef ds:uri="http://schemas.microsoft.com/office/2006/documentManagement/types"/>
    <ds:schemaRef ds:uri="b630c3eb-4fb5-47b8-bf46-5ea6531ab99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C394A3-6189-46AC-A6F1-A6FAA3359F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6F4244-3CC7-4CA8-A6CF-3601CC9A1D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10cd30-f220-40e2-97e6-8cf83ba19645"/>
    <ds:schemaRef ds:uri="b630c3eb-4fb5-47b8-bf46-5ea6531ab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TFW</vt:lpstr>
      <vt:lpstr>SB</vt:lpstr>
      <vt:lpstr>SB (In-Between S)</vt:lpstr>
      <vt:lpstr>FW</vt:lpstr>
    </vt:vector>
  </TitlesOfParts>
  <Manager/>
  <Company>ITER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Pani Olivier</dc:creator>
  <cp:keywords/>
  <dc:description/>
  <cp:lastModifiedBy>Lialina Svetlana</cp:lastModifiedBy>
  <cp:revision/>
  <dcterms:created xsi:type="dcterms:W3CDTF">2019-01-15T15:42:49Z</dcterms:created>
  <dcterms:modified xsi:type="dcterms:W3CDTF">2026-04-03T11:59:51Z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0x010100B7D864D3C7F3CD42B92A1588CA24B61C</vt:lpwstr>
  </property>
  <property fmtid="{D5CDD505-2E9C-101B-9397-08002B2CF9AE}" pid="3" name="MediaServiceImageTags">
    <vt:lpwstr/>
  </property>
</Properties>
</file>